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18\"/>
    </mc:Choice>
  </mc:AlternateContent>
  <bookViews>
    <workbookView xWindow="0" yWindow="0" windowWidth="14265" windowHeight="6795" tabRatio="662"/>
  </bookViews>
  <sheets>
    <sheet name="Intro" sheetId="25" r:id="rId1"/>
    <sheet name="Sheet1" sheetId="1" r:id="rId2"/>
    <sheet name="Sheet2" sheetId="2" r:id="rId3"/>
    <sheet name="Sheet3" sheetId="3" r:id="rId4"/>
    <sheet name="Sheet4" sheetId="4" r:id="rId5"/>
    <sheet name="Sheet5" sheetId="5" r:id="rId6"/>
    <sheet name="Sheet6" sheetId="6" r:id="rId7"/>
    <sheet name="Sheet7" sheetId="7" r:id="rId8"/>
    <sheet name="Sheet8" sheetId="8" r:id="rId9"/>
    <sheet name="Sheet9" sheetId="9" r:id="rId10"/>
    <sheet name="Sheet10" sheetId="10" r:id="rId11"/>
    <sheet name="Sheet11" sheetId="11" r:id="rId12"/>
    <sheet name="Sheet12" sheetId="12" r:id="rId13"/>
    <sheet name="Sheet13" sheetId="13" r:id="rId14"/>
    <sheet name="Sheet14" sheetId="26" r:id="rId15"/>
    <sheet name="Sheet15" sheetId="14" r:id="rId16"/>
    <sheet name="Sheet16" sheetId="15" r:id="rId17"/>
    <sheet name="Sheet17" sheetId="16" r:id="rId18"/>
  </sheets>
  <definedNames>
    <definedName name="Data" localSheetId="10">Sheet10!$A$4:$A$15</definedName>
    <definedName name="Data" localSheetId="14">Sheet14!$B$4:$B$22</definedName>
    <definedName name="Data" localSheetId="16">Sheet16!$A$3:$A$21</definedName>
    <definedName name="data" localSheetId="2">Sheet2!$A$3:$D$14</definedName>
    <definedName name="Data" localSheetId="3">Sheet3!$A$3:$A$16</definedName>
    <definedName name="Data" localSheetId="4">Sheet4!$A$3:$C$14</definedName>
    <definedName name="Data" localSheetId="5">Sheet5!$B$4:$B$11</definedName>
    <definedName name="Data" localSheetId="8">Sheet8!$A$3:$A$17</definedName>
    <definedName name="Data" localSheetId="9">Sheet9!$A$4:$A$18</definedName>
    <definedName name="Master" localSheetId="11">Sheet11!$A$4:$A$19</definedName>
    <definedName name="MyData" localSheetId="7">Sheet7!$A$4:$B$20</definedName>
    <definedName name="MyList" localSheetId="11">Sheet11!$C$4:$C$9</definedName>
    <definedName name="n" localSheetId="14">Sheet14!$D$4</definedName>
    <definedName name="n" localSheetId="9">Sheet9!$E$5</definedName>
    <definedName name="NameList" localSheetId="6">Sheet6!$A$5:$E$24</definedName>
    <definedName name="Target" localSheetId="16">Sheet16!$D$3</definedName>
    <definedName name="TheName" localSheetId="6">Sheet6!$C$3</definedName>
    <definedName name="Value" localSheetId="9">Sheet9!$E$4</definedName>
    <definedName name="YourData" localSheetId="7">Sheet7!$D$4:$E$20</definedName>
  </definedNames>
  <calcPr calcId="162913"/>
  <webPublishing codePage="1252"/>
</workbook>
</file>

<file path=xl/calcChain.xml><?xml version="1.0" encoding="utf-8"?>
<calcChain xmlns="http://schemas.openxmlformats.org/spreadsheetml/2006/main">
  <c r="F4" i="16" l="1"/>
  <c r="E5" i="16" l="1" a="1"/>
  <c r="E5" i="16" s="1"/>
  <c r="B9" i="16"/>
  <c r="B10" i="16" s="1"/>
  <c r="B11" i="16" s="1"/>
  <c r="B12" i="16" s="1"/>
  <c r="B13" i="16" s="1"/>
  <c r="B14" i="16" s="1"/>
  <c r="B15" i="16" s="1"/>
  <c r="B16" i="16" s="1"/>
  <c r="F5" i="16" s="1"/>
  <c r="B8" i="16"/>
  <c r="B7" i="1"/>
  <c r="D7" i="1" s="1"/>
  <c r="B6" i="1"/>
  <c r="D6" i="1" s="1"/>
  <c r="D5" i="1"/>
  <c r="D8" i="1"/>
  <c r="D9" i="1"/>
  <c r="D10" i="1"/>
  <c r="D4" i="1"/>
  <c r="C16" i="5" l="1"/>
  <c r="D11" i="1"/>
  <c r="D3" i="2"/>
  <c r="A4" i="2"/>
  <c r="D4" i="2"/>
  <c r="A5" i="2"/>
  <c r="D5" i="2" s="1"/>
  <c r="D6" i="2" s="1"/>
  <c r="D7" i="2" s="1"/>
  <c r="D8" i="2" s="1"/>
  <c r="D9" i="2" s="1"/>
  <c r="D10" i="2" s="1"/>
  <c r="D11" i="2" s="1"/>
  <c r="D12" i="2" s="1"/>
  <c r="D13" i="2" s="1"/>
  <c r="D14" i="2" s="1"/>
  <c r="C12" i="2"/>
  <c r="A4" i="3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C13" i="5"/>
  <c r="C14" i="5" a="1"/>
  <c r="C14" i="5" s="1"/>
  <c r="D3" i="6" a="1"/>
  <c r="D3" i="6" s="1"/>
  <c r="C27" i="6"/>
  <c r="D27" i="6"/>
  <c r="A5" i="7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B4" i="7" s="1"/>
  <c r="F3" i="8"/>
  <c r="F4" i="8" a="1"/>
  <c r="F4" i="8" s="1"/>
  <c r="F5" i="8" a="1"/>
  <c r="F5" i="8" s="1"/>
  <c r="E6" i="9" a="1"/>
  <c r="E6" i="9" s="1"/>
  <c r="D5" i="10" a="1"/>
  <c r="D5" i="10" s="1"/>
  <c r="F4" i="11" a="1"/>
  <c r="F4" i="11" s="1"/>
  <c r="F5" i="11" a="1"/>
  <c r="F5" i="11" s="1"/>
  <c r="F6" i="11" a="1"/>
  <c r="F6" i="11" s="1"/>
  <c r="E4" i="13"/>
  <c r="E5" i="13"/>
  <c r="E6" i="13"/>
  <c r="D4" i="15" a="1"/>
  <c r="D4" i="15" s="1"/>
  <c r="E4" i="16" a="1"/>
  <c r="E4" i="16" s="1"/>
  <c r="B5" i="12" a="1"/>
  <c r="C11" i="12" a="1"/>
  <c r="C13" i="12" a="1"/>
  <c r="B7" i="12" a="1"/>
  <c r="C12" i="12" a="1"/>
  <c r="C5" i="12" a="1"/>
  <c r="B4" i="12" a="1"/>
  <c r="B11" i="12" a="1"/>
  <c r="B7" i="14" a="1"/>
  <c r="B8" i="14" a="1"/>
  <c r="C18" i="4" a="1"/>
  <c r="B4" i="14" a="1"/>
  <c r="B6" i="14" a="1"/>
  <c r="C6" i="12" a="1"/>
  <c r="C7" i="12" a="1"/>
  <c r="B12" i="12" a="1"/>
  <c r="D5" i="26" a="1"/>
  <c r="C9" i="12" a="1"/>
  <c r="B6" i="12" a="1"/>
  <c r="B5" i="14" a="1"/>
  <c r="B9" i="12" a="1"/>
  <c r="C10" i="12" a="1"/>
  <c r="C8" i="12" a="1"/>
  <c r="B8" i="12" a="1"/>
  <c r="B13" i="12" a="1"/>
  <c r="B10" i="12" a="1"/>
  <c r="C4" i="12" a="1"/>
  <c r="D19" i="1" l="1"/>
  <c r="C13" i="12"/>
  <c r="B13" i="12"/>
  <c r="B11" i="12"/>
  <c r="B9" i="12"/>
  <c r="B7" i="12"/>
  <c r="B6" i="12"/>
  <c r="B12" i="12"/>
  <c r="B10" i="12"/>
  <c r="B8" i="12"/>
  <c r="B5" i="12"/>
  <c r="B4" i="12"/>
  <c r="C12" i="12"/>
  <c r="C11" i="12"/>
  <c r="C9" i="12"/>
  <c r="C7" i="12"/>
  <c r="C6" i="12"/>
  <c r="C10" i="12"/>
  <c r="C8" i="12"/>
  <c r="C5" i="12"/>
  <c r="C4" i="12"/>
  <c r="D17" i="1" a="1"/>
  <c r="D17" i="1" s="1"/>
  <c r="A6" i="2"/>
  <c r="A7" i="2" s="1"/>
  <c r="A8" i="2" s="1"/>
  <c r="A9" i="2" s="1"/>
  <c r="A10" i="2" s="1"/>
  <c r="A11" i="2" s="1"/>
  <c r="A12" i="2" s="1"/>
  <c r="A13" i="2" s="1"/>
  <c r="A14" i="2" s="1"/>
  <c r="B3" i="2" s="1"/>
  <c r="B4" i="2" s="1"/>
  <c r="D13" i="1" a="1"/>
  <c r="D13" i="1" s="1"/>
  <c r="E7" i="13"/>
  <c r="C18" i="4"/>
  <c r="B5" i="7"/>
  <c r="B6" i="7" s="1"/>
  <c r="B7" i="7" s="1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D3" i="3" a="1"/>
  <c r="D3" i="3" s="1"/>
  <c r="E9" i="13" a="1"/>
  <c r="E9" i="13" s="1"/>
  <c r="D4" i="3" a="1"/>
  <c r="D4" i="3" s="1"/>
  <c r="D5" i="26"/>
  <c r="B8" i="14"/>
  <c r="B7" i="14"/>
  <c r="B4" i="14"/>
  <c r="B6" i="14"/>
  <c r="B5" i="14"/>
  <c r="C3" i="2" l="1"/>
  <c r="K4" i="7" a="1"/>
  <c r="L5" i="7" s="1"/>
  <c r="C22" i="7" a="1"/>
  <c r="C22" i="7" s="1"/>
  <c r="B5" i="2"/>
  <c r="C4" i="2"/>
  <c r="C23" i="7" a="1"/>
  <c r="C23" i="7" s="1"/>
  <c r="L15" i="7" l="1"/>
  <c r="L7" i="7"/>
  <c r="L20" i="7"/>
  <c r="L12" i="7"/>
  <c r="L4" i="7"/>
  <c r="L19" i="7"/>
  <c r="L11" i="7"/>
  <c r="L16" i="7"/>
  <c r="L8" i="7"/>
  <c r="L14" i="7"/>
  <c r="L6" i="7"/>
  <c r="L13" i="7"/>
  <c r="K4" i="7"/>
  <c r="K14" i="7"/>
  <c r="K6" i="7"/>
  <c r="K19" i="7"/>
  <c r="K11" i="7"/>
  <c r="K17" i="7"/>
  <c r="K9" i="7"/>
  <c r="K13" i="7"/>
  <c r="K5" i="7"/>
  <c r="K20" i="7"/>
  <c r="K12" i="7"/>
  <c r="K16" i="7"/>
  <c r="K8" i="7"/>
  <c r="K15" i="7"/>
  <c r="K18" i="7"/>
  <c r="K10" i="7"/>
  <c r="K7" i="7"/>
  <c r="L18" i="7"/>
  <c r="L10" i="7"/>
  <c r="L17" i="7"/>
  <c r="L9" i="7"/>
  <c r="B6" i="2"/>
  <c r="C5" i="2"/>
  <c r="M4" i="7" l="1" a="1"/>
  <c r="B7" i="2"/>
  <c r="C6" i="2"/>
  <c r="M4" i="7" l="1"/>
  <c r="N18" i="7"/>
  <c r="M11" i="7"/>
  <c r="N10" i="7"/>
  <c r="M19" i="7"/>
  <c r="M6" i="7"/>
  <c r="N12" i="7"/>
  <c r="M14" i="7"/>
  <c r="N13" i="7"/>
  <c r="N14" i="7"/>
  <c r="M12" i="7"/>
  <c r="N11" i="7"/>
  <c r="N6" i="7"/>
  <c r="N4" i="7"/>
  <c r="M10" i="7"/>
  <c r="N9" i="7"/>
  <c r="M17" i="7"/>
  <c r="M8" i="7"/>
  <c r="N7" i="7"/>
  <c r="M13" i="7"/>
  <c r="M5" i="7"/>
  <c r="N5" i="7"/>
  <c r="N8" i="7"/>
  <c r="M9" i="7"/>
  <c r="M20" i="7"/>
  <c r="N19" i="7"/>
  <c r="M7" i="7"/>
  <c r="N20" i="7"/>
  <c r="M18" i="7"/>
  <c r="N17" i="7"/>
  <c r="M15" i="7"/>
  <c r="N16" i="7"/>
  <c r="M16" i="7"/>
  <c r="N15" i="7"/>
  <c r="B8" i="2"/>
  <c r="C7" i="2"/>
  <c r="B9" i="2" l="1"/>
  <c r="C8" i="2"/>
  <c r="B10" i="2" l="1"/>
  <c r="C9" i="2"/>
  <c r="B11" i="2" l="1"/>
  <c r="C10" i="2"/>
  <c r="B12" i="2" l="1"/>
  <c r="B13" i="2" s="1"/>
  <c r="C11" i="2"/>
  <c r="B14" i="2" l="1"/>
  <c r="C14" i="2" s="1"/>
  <c r="D16" i="2" s="1" a="1"/>
  <c r="D16" i="2" s="1"/>
  <c r="C13" i="2"/>
</calcChain>
</file>

<file path=xl/sharedStrings.xml><?xml version="1.0" encoding="utf-8"?>
<sst xmlns="http://schemas.openxmlformats.org/spreadsheetml/2006/main" count="234" uniqueCount="226">
  <si>
    <t>Summing a range that contains error values</t>
  </si>
  <si>
    <t>Total</t>
  </si>
  <si>
    <t>Number</t>
  </si>
  <si>
    <t>&lt;-- SUM, excluding errors</t>
  </si>
  <si>
    <t>TOTAL:</t>
  </si>
  <si>
    <t>Counting error values in a range</t>
  </si>
  <si>
    <t>Conditional summing</t>
  </si>
  <si>
    <t>Summing the n largest values</t>
  </si>
  <si>
    <t>Sum:</t>
  </si>
  <si>
    <t>Exclude zero from average</t>
  </si>
  <si>
    <t>Sales Person</t>
  </si>
  <si>
    <t>Sales</t>
  </si>
  <si>
    <t>Abner</t>
  </si>
  <si>
    <t>Baker</t>
  </si>
  <si>
    <t>Charleston</t>
  </si>
  <si>
    <t>Davis</t>
  </si>
  <si>
    <t>Ellerman</t>
  </si>
  <si>
    <t>Flugelhart</t>
  </si>
  <si>
    <t>Gallaway</t>
  </si>
  <si>
    <t>Harrison</t>
  </si>
  <si>
    <t>Is a value contained in a range?</t>
  </si>
  <si>
    <t>Michelle</t>
  </si>
  <si>
    <t>Al</t>
  </si>
  <si>
    <t>Daniel</t>
  </si>
  <si>
    <t>Harold</t>
  </si>
  <si>
    <t>Lyle</t>
  </si>
  <si>
    <t>Richard</t>
  </si>
  <si>
    <t>Allen</t>
  </si>
  <si>
    <t>Dave</t>
  </si>
  <si>
    <t>Ian</t>
  </si>
  <si>
    <t>Maggie</t>
  </si>
  <si>
    <t>Rick</t>
  </si>
  <si>
    <t>Andrew</t>
  </si>
  <si>
    <t>David</t>
  </si>
  <si>
    <t>Jack</t>
  </si>
  <si>
    <t>Margaret</t>
  </si>
  <si>
    <t>Robert</t>
  </si>
  <si>
    <t>Anthony</t>
  </si>
  <si>
    <t>Dennis</t>
  </si>
  <si>
    <t>James</t>
  </si>
  <si>
    <t>Marilyn</t>
  </si>
  <si>
    <t>Rod</t>
  </si>
  <si>
    <t>Arthur</t>
  </si>
  <si>
    <t>Don</t>
  </si>
  <si>
    <t>Jan</t>
  </si>
  <si>
    <t>Mark</t>
  </si>
  <si>
    <t>Roger</t>
  </si>
  <si>
    <t>Barbara</t>
  </si>
  <si>
    <t>Donald</t>
  </si>
  <si>
    <t>Jeff</t>
  </si>
  <si>
    <t>Marvin</t>
  </si>
  <si>
    <t>Ronald</t>
  </si>
  <si>
    <t>Bernard</t>
  </si>
  <si>
    <t>Doug</t>
  </si>
  <si>
    <t>Jeffrey</t>
  </si>
  <si>
    <t>Mary</t>
  </si>
  <si>
    <t>Russ</t>
  </si>
  <si>
    <t>Beth</t>
  </si>
  <si>
    <t>Douglas</t>
  </si>
  <si>
    <t>Jerry</t>
  </si>
  <si>
    <t>Matt</t>
  </si>
  <si>
    <t>Sandra</t>
  </si>
  <si>
    <t>Bill</t>
  </si>
  <si>
    <t>Ed</t>
  </si>
  <si>
    <t>Jim</t>
  </si>
  <si>
    <t>Mel</t>
  </si>
  <si>
    <t>Scott</t>
  </si>
  <si>
    <t>Bob</t>
  </si>
  <si>
    <t>Edward</t>
  </si>
  <si>
    <t>Joe</t>
  </si>
  <si>
    <t>Merle</t>
  </si>
  <si>
    <t>Simon</t>
  </si>
  <si>
    <t>Brian</t>
  </si>
  <si>
    <t>Eric</t>
  </si>
  <si>
    <t>John</t>
  </si>
  <si>
    <t>Michael</t>
  </si>
  <si>
    <t>Stacy</t>
  </si>
  <si>
    <t>Bruce</t>
  </si>
  <si>
    <t>Fran</t>
  </si>
  <si>
    <t>Joseph</t>
  </si>
  <si>
    <t>Stephen</t>
  </si>
  <si>
    <t>Cark</t>
  </si>
  <si>
    <t>Frank</t>
  </si>
  <si>
    <t>Mike</t>
  </si>
  <si>
    <t>Steven</t>
  </si>
  <si>
    <t>Carl</t>
  </si>
  <si>
    <t>Fred</t>
  </si>
  <si>
    <t>Kathy</t>
  </si>
  <si>
    <t>Norman</t>
  </si>
  <si>
    <t>Stuart</t>
  </si>
  <si>
    <t>Charles</t>
  </si>
  <si>
    <t>Gary</t>
  </si>
  <si>
    <t>Keith</t>
  </si>
  <si>
    <t>Patrick</t>
  </si>
  <si>
    <t>Susan</t>
  </si>
  <si>
    <t>Chris</t>
  </si>
  <si>
    <t>George</t>
  </si>
  <si>
    <t>Kenneth</t>
  </si>
  <si>
    <t>Paul</t>
  </si>
  <si>
    <t>Terry</t>
  </si>
  <si>
    <t>Chuck</t>
  </si>
  <si>
    <t>Glenn</t>
  </si>
  <si>
    <t>Kevin</t>
  </si>
  <si>
    <t>Peter</t>
  </si>
  <si>
    <t>Thomas</t>
  </si>
  <si>
    <t>Clark</t>
  </si>
  <si>
    <t>Gordon</t>
  </si>
  <si>
    <t>Larry</t>
  </si>
  <si>
    <t>Phillip</t>
  </si>
  <si>
    <t>Timothy</t>
  </si>
  <si>
    <t>Curt</t>
  </si>
  <si>
    <t>Greg</t>
  </si>
  <si>
    <t>Leonard</t>
  </si>
  <si>
    <t>Ray</t>
  </si>
  <si>
    <t>Vincent</t>
  </si>
  <si>
    <t>Dan</t>
  </si>
  <si>
    <t>Gregory</t>
  </si>
  <si>
    <t>Louise</t>
  </si>
  <si>
    <t>Rebecca</t>
  </si>
  <si>
    <t>Counting the number of differences between two ranges</t>
  </si>
  <si>
    <t>MyData</t>
  </si>
  <si>
    <t>YourData</t>
  </si>
  <si>
    <t>Differences found:</t>
  </si>
  <si>
    <t>Location of the maximum value in a range</t>
  </si>
  <si>
    <t>Row of maximum value:</t>
  </si>
  <si>
    <t>Address of maximum value:</t>
  </si>
  <si>
    <t>Maximum value:</t>
  </si>
  <si>
    <t>The row of the nth occurrence of a value</t>
  </si>
  <si>
    <t>Value to find:</t>
  </si>
  <si>
    <t>Occurrence of Value:</t>
  </si>
  <si>
    <t>It's in row:</t>
  </si>
  <si>
    <t>Longest text in a range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</si>
  <si>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</si>
  <si>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</si>
  <si>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</si>
  <si>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</si>
  <si>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</si>
  <si>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</si>
  <si>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</si>
  <si>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</si>
  <si>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</si>
  <si>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</si>
  <si>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</si>
  <si>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</si>
  <si>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Valid items in a range</t>
  </si>
  <si>
    <t>Master</t>
  </si>
  <si>
    <t>MyList</t>
  </si>
  <si>
    <t>AZ-101</t>
  </si>
  <si>
    <t>AZ-102</t>
  </si>
  <si>
    <t>AZ-105</t>
  </si>
  <si>
    <t>AZ-103</t>
  </si>
  <si>
    <t>AZ-109</t>
  </si>
  <si>
    <t>AZ-104</t>
  </si>
  <si>
    <t>AZ-107</t>
  </si>
  <si>
    <t>AZ-121</t>
  </si>
  <si>
    <t>AZ-106</t>
  </si>
  <si>
    <t>AZ-122</t>
  </si>
  <si>
    <t>AZ-108</t>
  </si>
  <si>
    <t>AZ-110</t>
  </si>
  <si>
    <t>AZ-111</t>
  </si>
  <si>
    <t>AZ-112</t>
  </si>
  <si>
    <t>AZ-113</t>
  </si>
  <si>
    <t>AZ-114</t>
  </si>
  <si>
    <t>AZ-115</t>
  </si>
  <si>
    <t>AZ-116</t>
  </si>
  <si>
    <t>All items valid?</t>
  </si>
  <si>
    <t>Invalid items:</t>
  </si>
  <si>
    <t>First invalid item:</t>
  </si>
  <si>
    <t>Sum of the digits of a value</t>
  </si>
  <si>
    <t>Sum of Digits</t>
  </si>
  <si>
    <t>Description</t>
  </si>
  <si>
    <t>Quantity</t>
  </si>
  <si>
    <t>Unit Price</t>
  </si>
  <si>
    <t>Discount</t>
  </si>
  <si>
    <t>Widgets</t>
  </si>
  <si>
    <t>Sprockets</t>
  </si>
  <si>
    <t>Snapholytes</t>
  </si>
  <si>
    <t>GRAND TOTAL</t>
  </si>
  <si>
    <t>Summing rounded values</t>
  </si>
  <si>
    <t xml:space="preserve">  &lt;-- appears to be incorrect</t>
  </si>
  <si>
    <t>Sum of rounded values:</t>
  </si>
  <si>
    <t>Removing non-numeric characters from a cell</t>
  </si>
  <si>
    <t>5T5</t>
  </si>
  <si>
    <t>Closest Match:</t>
  </si>
  <si>
    <t>Determining the closest value in a range</t>
  </si>
  <si>
    <t>Returning the last value in a column or row</t>
  </si>
  <si>
    <t>Data</t>
  </si>
  <si>
    <t>Single-cell array formula examples</t>
  </si>
  <si>
    <t>Note: All of the names in this workbook are sheet-level names.</t>
  </si>
  <si>
    <t>Alternate version:</t>
  </si>
  <si>
    <t xml:space="preserve"> =nth</t>
  </si>
  <si>
    <t xml:space="preserve"> = Result</t>
  </si>
  <si>
    <t>Wendy</t>
  </si>
  <si>
    <t>Summing every nth value</t>
  </si>
  <si>
    <t>&lt;-- Compatible with pre-Excel 2007</t>
  </si>
  <si>
    <t xml:space="preserve">Longest text: </t>
  </si>
  <si>
    <t>123A6</t>
  </si>
  <si>
    <t>Improved Version</t>
  </si>
  <si>
    <t>123RX-T</t>
  </si>
  <si>
    <t>T1093</t>
  </si>
  <si>
    <t>666T</t>
  </si>
  <si>
    <t>XT-656</t>
  </si>
  <si>
    <t>&lt;-- Uses AGGREGATE function</t>
  </si>
  <si>
    <t>Item</t>
  </si>
  <si>
    <t>Cost</t>
  </si>
  <si>
    <t>A-933</t>
  </si>
  <si>
    <t>A-833</t>
  </si>
  <si>
    <t>C-902</t>
  </si>
  <si>
    <t>F-902</t>
  </si>
  <si>
    <t>J-111</t>
  </si>
  <si>
    <t>R-234</t>
  </si>
  <si>
    <t>S-984</t>
  </si>
  <si>
    <t>Number of error values:</t>
  </si>
  <si>
    <t>Sum greater than 0 AND less than or equal to 5:</t>
  </si>
  <si>
    <t>Sum less than 0 OR greater than 5:</t>
  </si>
  <si>
    <t>Number to sum:</t>
  </si>
  <si>
    <t>Average with zeros:</t>
  </si>
  <si>
    <t>Average without zeros (array formula):</t>
  </si>
  <si>
    <t>Uses AVERAGEIF (no array formula):</t>
  </si>
  <si>
    <t xml:space="preserve">Enter a Name: </t>
  </si>
  <si>
    <t xml:space="preserve">Non-array formula: </t>
  </si>
  <si>
    <t>Target Value:</t>
  </si>
  <si>
    <t>Last non-empty cell in Column A:</t>
  </si>
  <si>
    <t>Array</t>
  </si>
  <si>
    <t>Non-Array</t>
  </si>
  <si>
    <t>Last non-empty cell in Row 16: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</si>
</sst>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/>
    <xf numFmtId="0" fontId="0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2" fontId="3" fillId="0" borderId="0" xfId="0" applyNumberFormat="1" applyFont="1"/>
    <xf numFmtId="0" fontId="0" fillId="0" borderId="0" xfId="0" applyFont="1" applyAlignment="1">
      <alignment horizontal="center"/>
    </xf>
    <xf numFmtId="164" fontId="4" fillId="0" borderId="0" xfId="0" applyNumberFormat="1" applyFont="1"/>
    <xf numFmtId="0" fontId="5" fillId="0" borderId="0" xfId="0" applyFont="1"/>
    <xf numFmtId="0" fontId="6" fillId="0" borderId="0" xfId="0" applyFont="1"/>
    <xf numFmtId="0" fontId="4" fillId="3" borderId="1" xfId="0" applyFont="1" applyFill="1" applyBorder="1"/>
    <xf numFmtId="0" fontId="0" fillId="0" borderId="1" xfId="0" applyBorder="1"/>
    <xf numFmtId="0" fontId="0" fillId="0" borderId="1" xfId="0" applyFont="1" applyBorder="1"/>
    <xf numFmtId="3" fontId="0" fillId="0" borderId="1" xfId="0" applyNumberFormat="1" applyFont="1" applyBorder="1"/>
    <xf numFmtId="0" fontId="4" fillId="3" borderId="1" xfId="0" applyFont="1" applyFill="1" applyBorder="1" applyAlignment="1">
      <alignment horizontal="center"/>
    </xf>
    <xf numFmtId="8" fontId="0" fillId="0" borderId="1" xfId="0" applyNumberFormat="1" applyFont="1" applyBorder="1"/>
    <xf numFmtId="10" fontId="0" fillId="0" borderId="1" xfId="0" applyNumberFormat="1" applyFont="1" applyBorder="1"/>
    <xf numFmtId="164" fontId="0" fillId="0" borderId="1" xfId="0" applyNumberFormat="1" applyFont="1" applyBorder="1"/>
    <xf numFmtId="0" fontId="0" fillId="4" borderId="1" xfId="0" applyFont="1" applyFill="1" applyBorder="1"/>
    <xf numFmtId="0" fontId="0" fillId="5" borderId="1" xfId="0" applyFont="1" applyFill="1" applyBorder="1"/>
    <xf numFmtId="1" fontId="0" fillId="0" borderId="1" xfId="0" applyNumberFormat="1" applyBorder="1"/>
    <xf numFmtId="1" fontId="3" fillId="0" borderId="0" xfId="0" applyNumberFormat="1" applyFont="1"/>
    <xf numFmtId="0" fontId="7" fillId="0" borderId="0" xfId="0" applyFont="1" applyFill="1" applyBorder="1"/>
    <xf numFmtId="0" fontId="7" fillId="0" borderId="0" xfId="0" applyFont="1"/>
    <xf numFmtId="0" fontId="0" fillId="5" borderId="1" xfId="0" applyFill="1" applyBorder="1"/>
    <xf numFmtId="0" fontId="0" fillId="0" borderId="3" xfId="0" applyFont="1" applyBorder="1" applyAlignment="1">
      <alignment horizontal="center"/>
    </xf>
    <xf numFmtId="0" fontId="0" fillId="0" borderId="0" xfId="0" applyFont="1"/>
    <xf numFmtId="3" fontId="0" fillId="0" borderId="3" xfId="0" applyNumberFormat="1" applyFont="1" applyBorder="1"/>
    <xf numFmtId="0" fontId="0" fillId="5" borderId="3" xfId="0" applyFont="1" applyFill="1" applyBorder="1"/>
    <xf numFmtId="1" fontId="0" fillId="5" borderId="3" xfId="0" applyNumberFormat="1" applyFont="1" applyFill="1" applyBorder="1"/>
    <xf numFmtId="14" fontId="0" fillId="5" borderId="3" xfId="0" applyNumberFormat="1" applyFont="1" applyFill="1" applyBorder="1"/>
    <xf numFmtId="0" fontId="0" fillId="5" borderId="3" xfId="0" applyFill="1" applyBorder="1"/>
    <xf numFmtId="0" fontId="7" fillId="0" borderId="1" xfId="0" applyFont="1" applyBorder="1"/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4" fillId="6" borderId="0" xfId="0" applyFont="1" applyFill="1"/>
    <xf numFmtId="0" fontId="4" fillId="6" borderId="1" xfId="0" applyFont="1" applyFill="1" applyBorder="1"/>
    <xf numFmtId="0" fontId="0" fillId="5" borderId="3" xfId="0" applyFont="1" applyFill="1" applyBorder="1" applyAlignment="1">
      <alignment horizontal="left" indent="1"/>
    </xf>
    <xf numFmtId="0" fontId="0" fillId="5" borderId="1" xfId="0" applyFont="1" applyFill="1" applyBorder="1" applyAlignment="1">
      <alignment horizontal="left" indent="1"/>
    </xf>
    <xf numFmtId="0" fontId="7" fillId="0" borderId="3" xfId="0" applyFont="1" applyBorder="1"/>
    <xf numFmtId="0" fontId="0" fillId="0" borderId="3" xfId="0" applyFont="1" applyBorder="1" applyAlignment="1">
      <alignment horizontal="right"/>
    </xf>
    <xf numFmtId="0" fontId="4" fillId="3" borderId="1" xfId="0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/>
    </xf>
    <xf numFmtId="0" fontId="9" fillId="0" borderId="3" xfId="0" applyFont="1" applyBorder="1"/>
    <xf numFmtId="0" fontId="3" fillId="0" borderId="1" xfId="0" applyFont="1" applyBorder="1"/>
    <xf numFmtId="0" fontId="0" fillId="0" borderId="3" xfId="0" applyFont="1" applyBorder="1"/>
    <xf numFmtId="0" fontId="7" fillId="0" borderId="3" xfId="0" applyFont="1" applyBorder="1"/>
    <xf numFmtId="0" fontId="0" fillId="0" borderId="3" xfId="0" applyFont="1" applyBorder="1"/>
    <xf numFmtId="0" fontId="0" fillId="0" borderId="0" xfId="0" applyFont="1"/>
    <xf numFmtId="0" fontId="7" fillId="0" borderId="2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2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4" fillId="2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theme="5" tint="0.39994506668294322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Sheet8!$A$3:$A$17</c:f>
              <c:numCache>
                <c:formatCode>General</c:formatCode>
                <c:ptCount val="15"/>
                <c:pt idx="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6</c:v>
                </c:pt>
                <c:pt idx="4">
                  <c:v>9</c:v>
                </c:pt>
                <c:pt idx="5">
                  <c:v>12</c:v>
                </c:pt>
                <c:pt idx="6">
                  <c:v>15</c:v>
                </c:pt>
                <c:pt idx="7">
                  <c:v>22</c:v>
                </c:pt>
                <c:pt idx="8">
                  <c:v>32</c:v>
                </c:pt>
                <c:pt idx="9">
                  <c:v>44</c:v>
                </c:pt>
                <c:pt idx="10">
                  <c:v>32</c:v>
                </c:pt>
                <c:pt idx="11">
                  <c:v>55</c:v>
                </c:pt>
                <c:pt idx="12">
                  <c:v>78</c:v>
                </c:pt>
                <c:pt idx="13">
                  <c:v>49</c:v>
                </c:pt>
                <c:pt idx="14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6C-4066-9AA3-6B0FDFFB7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5637112"/>
        <c:axId val="555637896"/>
      </c:barChart>
      <c:catAx>
        <c:axId val="555637112"/>
        <c:scaling>
          <c:orientation val="minMax"/>
        </c:scaling>
        <c:delete val="0"/>
        <c:axPos val="b"/>
        <c:majorTickMark val="out"/>
        <c:minorTickMark val="none"/>
        <c:tickLblPos val="nextTo"/>
        <c:crossAx val="555637896"/>
        <c:crosses val="autoZero"/>
        <c:auto val="1"/>
        <c:lblAlgn val="ctr"/>
        <c:lblOffset val="100"/>
        <c:noMultiLvlLbl val="0"/>
      </c:catAx>
      <c:valAx>
        <c:axId val="55563789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5556371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6</xdr:row>
      <xdr:rowOff>71437</xdr:rowOff>
    </xdr:from>
    <xdr:to>
      <xdr:col>6</xdr:col>
      <xdr:colOff>457200</xdr:colOff>
      <xdr:row>19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4"/>
  <sheetViews>
    <sheetView showGridLines="0" tabSelected="1" workbookViewId="0"/>
  </sheetViews>
  <sheetFormatPr defaultRowHeight="15" x14ac:dyDescent="0.25"/>
  <sheetData>
    <row r="1" spans="1:1" ht="18.75" x14ac:dyDescent="0.3">
      <c r="A1" s="9" t="s">
        <v>187</v>
      </c>
    </row>
    <row r="2" spans="1:1" x14ac:dyDescent="0.25">
      <c r="A2" s="2"/>
    </row>
    <row r="3" spans="1:1" x14ac:dyDescent="0.25">
      <c r="A3" s="2"/>
    </row>
    <row r="4" spans="1:1" x14ac:dyDescent="0.25">
      <c r="A4" s="10" t="s">
        <v>188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19"/>
  <sheetViews>
    <sheetView showGridLines="0" workbookViewId="0"/>
  </sheetViews>
  <sheetFormatPr defaultRowHeight="15" x14ac:dyDescent="0.25"/>
  <cols>
    <col min="1" max="1" width="12.42578125" customWidth="1"/>
  </cols>
  <sheetData>
    <row r="1" spans="1:5" x14ac:dyDescent="0.25">
      <c r="A1" s="3" t="s">
        <v>0</v>
      </c>
    </row>
    <row r="3" spans="1:5" x14ac:dyDescent="0.25">
      <c r="A3" s="15" t="s">
        <v>203</v>
      </c>
      <c r="B3" s="15" t="s">
        <v>204</v>
      </c>
      <c r="C3" s="15" t="s">
        <v>2</v>
      </c>
      <c r="D3" s="15" t="s">
        <v>1</v>
      </c>
    </row>
    <row r="4" spans="1:5" x14ac:dyDescent="0.25">
      <c r="A4" s="12" t="s">
        <v>205</v>
      </c>
      <c r="B4" s="12">
        <v>10</v>
      </c>
      <c r="C4" s="12">
        <v>4</v>
      </c>
      <c r="D4" s="21">
        <f>B4*C4</f>
        <v>40</v>
      </c>
    </row>
    <row r="5" spans="1:5" x14ac:dyDescent="0.25">
      <c r="A5" s="12" t="s">
        <v>206</v>
      </c>
      <c r="B5" s="12">
        <v>6</v>
      </c>
      <c r="C5" s="12">
        <v>4</v>
      </c>
      <c r="D5" s="21">
        <f t="shared" ref="D5:D10" si="0">B5*C5</f>
        <v>24</v>
      </c>
    </row>
    <row r="6" spans="1:5" x14ac:dyDescent="0.25">
      <c r="A6" s="12" t="s">
        <v>207</v>
      </c>
      <c r="B6" s="12" t="e">
        <f>NA()</f>
        <v>#N/A</v>
      </c>
      <c r="C6" s="12">
        <v>3</v>
      </c>
      <c r="D6" s="21" t="e">
        <f t="shared" si="0"/>
        <v>#N/A</v>
      </c>
    </row>
    <row r="7" spans="1:5" x14ac:dyDescent="0.25">
      <c r="A7" s="12" t="s">
        <v>208</v>
      </c>
      <c r="B7" s="12" t="e">
        <f>NA()</f>
        <v>#N/A</v>
      </c>
      <c r="C7" s="12">
        <v>10</v>
      </c>
      <c r="D7" s="21" t="e">
        <f t="shared" si="0"/>
        <v>#N/A</v>
      </c>
    </row>
    <row r="8" spans="1:5" x14ac:dyDescent="0.25">
      <c r="A8" s="12" t="s">
        <v>209</v>
      </c>
      <c r="B8" s="12">
        <v>3</v>
      </c>
      <c r="C8" s="12">
        <v>12</v>
      </c>
      <c r="D8" s="21">
        <f t="shared" si="0"/>
        <v>36</v>
      </c>
    </row>
    <row r="9" spans="1:5" x14ac:dyDescent="0.25">
      <c r="A9" s="12" t="s">
        <v>210</v>
      </c>
      <c r="B9" s="12">
        <v>20</v>
      </c>
      <c r="C9" s="12">
        <v>6</v>
      </c>
      <c r="D9" s="21">
        <f t="shared" si="0"/>
        <v>120</v>
      </c>
    </row>
    <row r="10" spans="1:5" x14ac:dyDescent="0.25">
      <c r="A10" s="12" t="s">
        <v>211</v>
      </c>
      <c r="B10" s="12">
        <v>5</v>
      </c>
      <c r="C10" s="12">
        <v>4</v>
      </c>
      <c r="D10" s="21">
        <f t="shared" si="0"/>
        <v>20</v>
      </c>
    </row>
    <row r="11" spans="1:5" x14ac:dyDescent="0.25">
      <c r="B11" s="5"/>
      <c r="C11" s="4" t="s">
        <v>4</v>
      </c>
      <c r="D11" s="6" t="e">
        <f>SUM(D4:D10)</f>
        <v>#N/A</v>
      </c>
    </row>
    <row r="13" spans="1:5" x14ac:dyDescent="0.25">
      <c r="D13" s="22">
        <f t="array" ref="D13">SUM(IFERROR(D4:D10,""))</f>
        <v>240</v>
      </c>
      <c r="E13" s="23" t="s">
        <v>3</v>
      </c>
    </row>
    <row r="14" spans="1:5" x14ac:dyDescent="0.25">
      <c r="E14" s="2"/>
    </row>
    <row r="15" spans="1:5" x14ac:dyDescent="0.25">
      <c r="E15" s="2"/>
    </row>
    <row r="16" spans="1:5" x14ac:dyDescent="0.25">
      <c r="E16" s="2"/>
    </row>
    <row r="17" spans="4:5" x14ac:dyDescent="0.25">
      <c r="D17" s="22">
        <f t="array" ref="D17">SUM(IF(ISERROR(D4:D10),"",D4:D10))</f>
        <v>240</v>
      </c>
      <c r="E17" s="23" t="s">
        <v>194</v>
      </c>
    </row>
    <row r="18" spans="4:5" x14ac:dyDescent="0.25">
      <c r="E18" s="2"/>
    </row>
    <row r="19" spans="4:5" x14ac:dyDescent="0.25">
      <c r="D19" s="22">
        <f>_xlfn.AGGREGATE(9,2,D4:D10)</f>
        <v>240</v>
      </c>
      <c r="E19" s="23" t="s">
        <v>202</v>
      </c>
    </row>
  </sheetData>
  <phoneticPr fontId="1" type="noConversion"/>
  <pageMargins left="0.75" right="0.75" top="1" bottom="1" header="0.5" footer="0.5"/>
  <pageSetup orientation="portrait" r:id="rId1"/>
  <headerFooter alignWithMargins="0"/>
  <ignoredErrors>
    <ignoredError sqref="D6:D7 D11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8"/>
  <sheetViews>
    <sheetView showGridLines="0" workbookViewId="0"/>
  </sheetViews>
  <sheetFormatPr defaultRowHeight="15" x14ac:dyDescent="0.25"/>
  <sheetData>
    <row r="1" spans="1:4" x14ac:dyDescent="0.25">
      <c r="A1" s="3" t="s">
        <v>5</v>
      </c>
      <c r="B1" s="2"/>
      <c r="C1" s="2"/>
      <c r="D1" s="2"/>
    </row>
    <row r="2" spans="1:4" x14ac:dyDescent="0.25">
      <c r="A2" s="2"/>
      <c r="B2" s="2"/>
      <c r="C2" s="2"/>
      <c r="D2" s="2"/>
    </row>
    <row r="3" spans="1:4" x14ac:dyDescent="0.25">
      <c r="A3" s="20">
        <v>0</v>
      </c>
      <c r="B3" s="20">
        <f>A14+1</f>
        <v>12</v>
      </c>
      <c r="C3" s="20" t="e">
        <f>B3/A3</f>
        <v>#DIV/0!</v>
      </c>
      <c r="D3" s="20" t="e">
        <f>NA()</f>
        <v>#N/A</v>
      </c>
    </row>
    <row r="4" spans="1:4" x14ac:dyDescent="0.25">
      <c r="A4" s="20">
        <f>A3+1</f>
        <v>1</v>
      </c>
      <c r="B4" s="20">
        <f>B3+1</f>
        <v>13</v>
      </c>
      <c r="C4" s="20">
        <f t="shared" ref="C4:C14" si="0">B4/A4</f>
        <v>13</v>
      </c>
      <c r="D4" s="20" t="e">
        <f>test</f>
        <v>#NAME?</v>
      </c>
    </row>
    <row r="5" spans="1:4" x14ac:dyDescent="0.25">
      <c r="A5" s="20">
        <f t="shared" ref="A5:B14" si="1">A4+1</f>
        <v>2</v>
      </c>
      <c r="B5" s="20">
        <f t="shared" si="1"/>
        <v>14</v>
      </c>
      <c r="C5" s="20">
        <f t="shared" si="0"/>
        <v>7</v>
      </c>
      <c r="D5" s="20">
        <f>A5</f>
        <v>2</v>
      </c>
    </row>
    <row r="6" spans="1:4" x14ac:dyDescent="0.25">
      <c r="A6" s="20">
        <f t="shared" si="1"/>
        <v>3</v>
      </c>
      <c r="B6" s="20">
        <f t="shared" si="1"/>
        <v>15</v>
      </c>
      <c r="C6" s="20">
        <f t="shared" si="0"/>
        <v>5</v>
      </c>
      <c r="D6" s="20">
        <f t="shared" ref="D6:D14" si="2">D5+1</f>
        <v>3</v>
      </c>
    </row>
    <row r="7" spans="1:4" x14ac:dyDescent="0.25">
      <c r="A7" s="20">
        <f t="shared" si="1"/>
        <v>4</v>
      </c>
      <c r="B7" s="20">
        <f t="shared" si="1"/>
        <v>16</v>
      </c>
      <c r="C7" s="20">
        <f t="shared" si="0"/>
        <v>4</v>
      </c>
      <c r="D7" s="20">
        <f t="shared" si="2"/>
        <v>4</v>
      </c>
    </row>
    <row r="8" spans="1:4" x14ac:dyDescent="0.25">
      <c r="A8" s="20">
        <f t="shared" si="1"/>
        <v>5</v>
      </c>
      <c r="B8" s="20">
        <f t="shared" si="1"/>
        <v>17</v>
      </c>
      <c r="C8" s="20">
        <f t="shared" si="0"/>
        <v>3.4</v>
      </c>
      <c r="D8" s="20">
        <f t="shared" si="2"/>
        <v>5</v>
      </c>
    </row>
    <row r="9" spans="1:4" x14ac:dyDescent="0.25">
      <c r="A9" s="20">
        <f t="shared" si="1"/>
        <v>6</v>
      </c>
      <c r="B9" s="20">
        <f t="shared" si="1"/>
        <v>18</v>
      </c>
      <c r="C9" s="20">
        <f t="shared" si="0"/>
        <v>3</v>
      </c>
      <c r="D9" s="20">
        <f t="shared" si="2"/>
        <v>6</v>
      </c>
    </row>
    <row r="10" spans="1:4" x14ac:dyDescent="0.25">
      <c r="A10" s="20">
        <f t="shared" si="1"/>
        <v>7</v>
      </c>
      <c r="B10" s="20">
        <f t="shared" si="1"/>
        <v>19</v>
      </c>
      <c r="C10" s="20">
        <f t="shared" si="0"/>
        <v>2.7142857142857144</v>
      </c>
      <c r="D10" s="20">
        <f t="shared" si="2"/>
        <v>7</v>
      </c>
    </row>
    <row r="11" spans="1:4" x14ac:dyDescent="0.25">
      <c r="A11" s="20">
        <f t="shared" si="1"/>
        <v>8</v>
      </c>
      <c r="B11" s="20">
        <f t="shared" si="1"/>
        <v>20</v>
      </c>
      <c r="C11" s="20">
        <f t="shared" si="0"/>
        <v>2.5</v>
      </c>
      <c r="D11" s="20">
        <f t="shared" si="2"/>
        <v>8</v>
      </c>
    </row>
    <row r="12" spans="1:4" x14ac:dyDescent="0.25">
      <c r="A12" s="20">
        <f t="shared" si="1"/>
        <v>9</v>
      </c>
      <c r="B12" s="20">
        <f t="shared" si="1"/>
        <v>21</v>
      </c>
      <c r="C12" s="20" t="e">
        <f>SQRT(-1)</f>
        <v>#NUM!</v>
      </c>
      <c r="D12" s="20">
        <f t="shared" si="2"/>
        <v>9</v>
      </c>
    </row>
    <row r="13" spans="1:4" x14ac:dyDescent="0.25">
      <c r="A13" s="20">
        <f t="shared" si="1"/>
        <v>10</v>
      </c>
      <c r="B13" s="20">
        <f t="shared" si="1"/>
        <v>22</v>
      </c>
      <c r="C13" s="20">
        <f t="shared" si="0"/>
        <v>2.2000000000000002</v>
      </c>
      <c r="D13" s="20">
        <f t="shared" si="2"/>
        <v>10</v>
      </c>
    </row>
    <row r="14" spans="1:4" x14ac:dyDescent="0.25">
      <c r="A14" s="20">
        <f t="shared" si="1"/>
        <v>11</v>
      </c>
      <c r="B14" s="20">
        <f t="shared" si="1"/>
        <v>23</v>
      </c>
      <c r="C14" s="20">
        <f t="shared" si="0"/>
        <v>2.0909090909090908</v>
      </c>
      <c r="D14" s="20">
        <f t="shared" si="2"/>
        <v>11</v>
      </c>
    </row>
    <row r="15" spans="1:4" x14ac:dyDescent="0.25">
      <c r="A15" s="2"/>
      <c r="B15" s="2"/>
      <c r="C15" s="2"/>
      <c r="D15" s="2"/>
    </row>
    <row r="16" spans="1:4" x14ac:dyDescent="0.25">
      <c r="A16" s="24" t="s">
        <v>212</v>
      </c>
      <c r="C16" s="2"/>
      <c r="D16" s="2">
        <f t="array" ref="D16">SUM(ISERROR(data)*1)</f>
        <v>4</v>
      </c>
    </row>
    <row r="18" spans="2:2" x14ac:dyDescent="0.25">
      <c r="B18" s="3"/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6"/>
  <sheetViews>
    <sheetView showGridLines="0" workbookViewId="0"/>
  </sheetViews>
  <sheetFormatPr defaultRowHeight="15" x14ac:dyDescent="0.25"/>
  <cols>
    <col min="2" max="2" width="5.85546875" customWidth="1"/>
    <col min="3" max="3" width="42.85546875" bestFit="1" customWidth="1"/>
    <col min="4" max="4" width="7.140625" customWidth="1"/>
  </cols>
  <sheetData>
    <row r="1" spans="1:4" x14ac:dyDescent="0.25">
      <c r="A1" s="3" t="s">
        <v>6</v>
      </c>
    </row>
    <row r="3" spans="1:4" x14ac:dyDescent="0.25">
      <c r="A3" s="25">
        <v>-3</v>
      </c>
      <c r="C3" t="s">
        <v>213</v>
      </c>
      <c r="D3">
        <f t="array" ref="D3">SUM((Data&gt;0)*(Data&lt;=5)*Data)</f>
        <v>15</v>
      </c>
    </row>
    <row r="4" spans="1:4" x14ac:dyDescent="0.25">
      <c r="A4" s="25">
        <f>A3+1</f>
        <v>-2</v>
      </c>
      <c r="C4" t="s">
        <v>214</v>
      </c>
      <c r="D4">
        <f t="array" ref="D4">SUM(IF((Data&lt;0)+(Data&gt;5),Data))</f>
        <v>34</v>
      </c>
    </row>
    <row r="5" spans="1:4" x14ac:dyDescent="0.25">
      <c r="A5" s="25">
        <f t="shared" ref="A5:A16" si="0">A4+1</f>
        <v>-1</v>
      </c>
    </row>
    <row r="6" spans="1:4" x14ac:dyDescent="0.25">
      <c r="A6" s="25">
        <f t="shared" si="0"/>
        <v>0</v>
      </c>
    </row>
    <row r="7" spans="1:4" x14ac:dyDescent="0.25">
      <c r="A7" s="25">
        <f t="shared" si="0"/>
        <v>1</v>
      </c>
    </row>
    <row r="8" spans="1:4" x14ac:dyDescent="0.25">
      <c r="A8" s="25">
        <f t="shared" si="0"/>
        <v>2</v>
      </c>
    </row>
    <row r="9" spans="1:4" x14ac:dyDescent="0.25">
      <c r="A9" s="25">
        <f t="shared" si="0"/>
        <v>3</v>
      </c>
    </row>
    <row r="10" spans="1:4" x14ac:dyDescent="0.25">
      <c r="A10" s="25">
        <f t="shared" si="0"/>
        <v>4</v>
      </c>
    </row>
    <row r="11" spans="1:4" x14ac:dyDescent="0.25">
      <c r="A11" s="25">
        <f t="shared" si="0"/>
        <v>5</v>
      </c>
    </row>
    <row r="12" spans="1:4" x14ac:dyDescent="0.25">
      <c r="A12" s="25">
        <f t="shared" si="0"/>
        <v>6</v>
      </c>
    </row>
    <row r="13" spans="1:4" x14ac:dyDescent="0.25">
      <c r="A13" s="25">
        <f t="shared" si="0"/>
        <v>7</v>
      </c>
    </row>
    <row r="14" spans="1:4" x14ac:dyDescent="0.25">
      <c r="A14" s="25">
        <f t="shared" si="0"/>
        <v>8</v>
      </c>
    </row>
    <row r="15" spans="1:4" x14ac:dyDescent="0.25">
      <c r="A15" s="25">
        <f t="shared" si="0"/>
        <v>9</v>
      </c>
    </row>
    <row r="16" spans="1:4" x14ac:dyDescent="0.25">
      <c r="A16" s="25">
        <f t="shared" si="0"/>
        <v>10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18"/>
  <sheetViews>
    <sheetView showGridLines="0" workbookViewId="0"/>
  </sheetViews>
  <sheetFormatPr defaultRowHeight="15" x14ac:dyDescent="0.25"/>
  <sheetData>
    <row r="1" spans="1:3" x14ac:dyDescent="0.25">
      <c r="A1" s="3" t="s">
        <v>7</v>
      </c>
      <c r="B1" s="2"/>
      <c r="C1" s="2"/>
    </row>
    <row r="2" spans="1:3" x14ac:dyDescent="0.25">
      <c r="A2" s="2"/>
      <c r="B2" s="2"/>
      <c r="C2" s="2"/>
    </row>
    <row r="3" spans="1:3" x14ac:dyDescent="0.25">
      <c r="A3" s="20">
        <v>5</v>
      </c>
      <c r="B3" s="20">
        <v>9</v>
      </c>
      <c r="C3" s="20">
        <v>13</v>
      </c>
    </row>
    <row r="4" spans="1:3" x14ac:dyDescent="0.25">
      <c r="A4" s="20">
        <v>15</v>
      </c>
      <c r="B4" s="20">
        <v>19</v>
      </c>
      <c r="C4" s="20">
        <v>23</v>
      </c>
    </row>
    <row r="5" spans="1:3" x14ac:dyDescent="0.25">
      <c r="A5" s="20">
        <v>15</v>
      </c>
      <c r="B5" s="20">
        <v>19</v>
      </c>
      <c r="C5" s="20">
        <v>23</v>
      </c>
    </row>
    <row r="6" spans="1:3" x14ac:dyDescent="0.25">
      <c r="A6" s="20">
        <v>17</v>
      </c>
      <c r="B6" s="20">
        <v>21</v>
      </c>
      <c r="C6" s="20">
        <v>25</v>
      </c>
    </row>
    <row r="7" spans="1:3" x14ac:dyDescent="0.25">
      <c r="A7" s="20">
        <v>19</v>
      </c>
      <c r="B7" s="20">
        <v>23</v>
      </c>
      <c r="C7" s="20">
        <v>27</v>
      </c>
    </row>
    <row r="8" spans="1:3" x14ac:dyDescent="0.25">
      <c r="A8" s="20">
        <v>20</v>
      </c>
      <c r="B8" s="20">
        <v>24</v>
      </c>
      <c r="C8" s="20">
        <v>28</v>
      </c>
    </row>
    <row r="9" spans="1:3" x14ac:dyDescent="0.25">
      <c r="A9" s="20">
        <v>22</v>
      </c>
      <c r="B9" s="20">
        <v>26</v>
      </c>
      <c r="C9" s="20">
        <v>30</v>
      </c>
    </row>
    <row r="10" spans="1:3" x14ac:dyDescent="0.25">
      <c r="A10" s="20">
        <v>24</v>
      </c>
      <c r="B10" s="20">
        <v>28</v>
      </c>
      <c r="C10" s="20">
        <v>32</v>
      </c>
    </row>
    <row r="11" spans="1:3" x14ac:dyDescent="0.25">
      <c r="A11" s="20">
        <v>35</v>
      </c>
      <c r="B11" s="20">
        <v>39</v>
      </c>
      <c r="C11" s="20">
        <v>43</v>
      </c>
    </row>
    <row r="12" spans="1:3" x14ac:dyDescent="0.25">
      <c r="A12" s="20">
        <v>37</v>
      </c>
      <c r="B12" s="20">
        <v>41</v>
      </c>
      <c r="C12" s="20">
        <v>45</v>
      </c>
    </row>
    <row r="13" spans="1:3" x14ac:dyDescent="0.25">
      <c r="A13" s="20">
        <v>43</v>
      </c>
      <c r="B13" s="20">
        <v>47</v>
      </c>
      <c r="C13" s="20">
        <v>51</v>
      </c>
    </row>
    <row r="14" spans="1:3" x14ac:dyDescent="0.25">
      <c r="A14" s="20">
        <v>100</v>
      </c>
      <c r="B14" s="20">
        <v>101</v>
      </c>
      <c r="C14" s="20">
        <v>102</v>
      </c>
    </row>
    <row r="15" spans="1:3" x14ac:dyDescent="0.25">
      <c r="A15" s="2"/>
      <c r="B15" s="2"/>
      <c r="C15" s="2"/>
    </row>
    <row r="16" spans="1:3" x14ac:dyDescent="0.25">
      <c r="A16" s="2"/>
      <c r="B16" s="2"/>
      <c r="C16" s="2"/>
    </row>
    <row r="17" spans="1:3" x14ac:dyDescent="0.25">
      <c r="A17" s="50" t="s">
        <v>215</v>
      </c>
      <c r="B17" s="50"/>
      <c r="C17" s="26">
        <v>3</v>
      </c>
    </row>
    <row r="18" spans="1:3" x14ac:dyDescent="0.25">
      <c r="A18" s="50" t="s">
        <v>8</v>
      </c>
      <c r="B18" s="50"/>
      <c r="C18" s="26">
        <f t="array" aca="1" ref="C18" ca="1">SUM(LARGE(Data,ROW(INDIRECT("1:"&amp;C17))))</f>
        <v>303</v>
      </c>
    </row>
  </sheetData>
  <mergeCells count="2">
    <mergeCell ref="A17:B17"/>
    <mergeCell ref="A18:B18"/>
  </mergeCells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16"/>
  <sheetViews>
    <sheetView showGridLines="0" workbookViewId="0"/>
  </sheetViews>
  <sheetFormatPr defaultRowHeight="15" x14ac:dyDescent="0.25"/>
  <cols>
    <col min="1" max="1" width="20.28515625" customWidth="1"/>
    <col min="2" max="2" width="14.7109375" customWidth="1"/>
  </cols>
  <sheetData>
    <row r="1" spans="1:3" x14ac:dyDescent="0.25">
      <c r="A1" s="3" t="s">
        <v>9</v>
      </c>
      <c r="B1" s="2"/>
      <c r="C1" s="2"/>
    </row>
    <row r="2" spans="1:3" x14ac:dyDescent="0.25">
      <c r="A2" s="2"/>
      <c r="B2" s="2"/>
      <c r="C2" s="2"/>
    </row>
    <row r="3" spans="1:3" x14ac:dyDescent="0.25">
      <c r="A3" s="11" t="s">
        <v>10</v>
      </c>
      <c r="B3" s="15" t="s">
        <v>11</v>
      </c>
      <c r="C3" s="2"/>
    </row>
    <row r="4" spans="1:3" x14ac:dyDescent="0.25">
      <c r="A4" s="13" t="s">
        <v>12</v>
      </c>
      <c r="B4" s="14">
        <v>23991</v>
      </c>
      <c r="C4" s="2"/>
    </row>
    <row r="5" spans="1:3" x14ac:dyDescent="0.25">
      <c r="A5" s="13" t="s">
        <v>13</v>
      </c>
      <c r="B5" s="14">
        <v>15092</v>
      </c>
      <c r="C5" s="2"/>
    </row>
    <row r="6" spans="1:3" x14ac:dyDescent="0.25">
      <c r="A6" s="13" t="s">
        <v>14</v>
      </c>
      <c r="B6" s="14">
        <v>0</v>
      </c>
      <c r="C6" s="2"/>
    </row>
    <row r="7" spans="1:3" x14ac:dyDescent="0.25">
      <c r="A7" s="13" t="s">
        <v>15</v>
      </c>
      <c r="B7" s="14">
        <v>11893</v>
      </c>
      <c r="C7" s="2"/>
    </row>
    <row r="8" spans="1:3" x14ac:dyDescent="0.25">
      <c r="A8" s="13" t="s">
        <v>16</v>
      </c>
      <c r="B8" s="14">
        <v>32116</v>
      </c>
      <c r="C8" s="2"/>
    </row>
    <row r="9" spans="1:3" x14ac:dyDescent="0.25">
      <c r="A9" s="13" t="s">
        <v>17</v>
      </c>
      <c r="B9" s="14">
        <v>29089</v>
      </c>
      <c r="C9" s="2"/>
    </row>
    <row r="10" spans="1:3" x14ac:dyDescent="0.25">
      <c r="A10" s="13" t="s">
        <v>18</v>
      </c>
      <c r="B10" s="14">
        <v>0</v>
      </c>
      <c r="C10" s="2"/>
    </row>
    <row r="11" spans="1:3" x14ac:dyDescent="0.25">
      <c r="A11" s="13" t="s">
        <v>19</v>
      </c>
      <c r="B11" s="14">
        <v>33211</v>
      </c>
      <c r="C11" s="2"/>
    </row>
    <row r="12" spans="1:3" x14ac:dyDescent="0.25">
      <c r="A12" s="2"/>
      <c r="B12" s="2"/>
      <c r="C12" s="2"/>
    </row>
    <row r="13" spans="1:3" x14ac:dyDescent="0.25">
      <c r="A13" s="51" t="s">
        <v>216</v>
      </c>
      <c r="B13" s="51"/>
      <c r="C13" s="28">
        <f>AVERAGE(Data)</f>
        <v>18174</v>
      </c>
    </row>
    <row r="14" spans="1:3" x14ac:dyDescent="0.25">
      <c r="A14" s="51" t="s">
        <v>217</v>
      </c>
      <c r="B14" s="51"/>
      <c r="C14" s="28">
        <f t="array" ref="C14">AVERAGE(IF(Data&lt;&gt;0,Data))</f>
        <v>24232</v>
      </c>
    </row>
    <row r="15" spans="1:3" x14ac:dyDescent="0.25">
      <c r="A15" s="52"/>
      <c r="B15" s="52"/>
      <c r="C15" s="2"/>
    </row>
    <row r="16" spans="1:3" x14ac:dyDescent="0.25">
      <c r="A16" s="51" t="s">
        <v>218</v>
      </c>
      <c r="B16" s="51"/>
      <c r="C16" s="28">
        <f>AVERAGEIF(Data,"&lt;&gt;0",Data)</f>
        <v>24232</v>
      </c>
    </row>
  </sheetData>
  <mergeCells count="4">
    <mergeCell ref="A13:B13"/>
    <mergeCell ref="A14:B14"/>
    <mergeCell ref="A15:B15"/>
    <mergeCell ref="A16:B16"/>
  </mergeCells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27"/>
  <sheetViews>
    <sheetView showGridLines="0" workbookViewId="0"/>
  </sheetViews>
  <sheetFormatPr defaultRowHeight="15" x14ac:dyDescent="0.25"/>
  <cols>
    <col min="1" max="5" width="12.28515625" customWidth="1"/>
  </cols>
  <sheetData>
    <row r="1" spans="1:5" x14ac:dyDescent="0.25">
      <c r="A1" s="3" t="s">
        <v>20</v>
      </c>
      <c r="B1" s="2"/>
      <c r="C1" s="2"/>
      <c r="D1" s="2"/>
      <c r="E1" s="2"/>
    </row>
    <row r="2" spans="1:5" x14ac:dyDescent="0.25">
      <c r="A2" s="2"/>
      <c r="B2" s="2"/>
      <c r="C2" s="2"/>
      <c r="D2" s="2"/>
      <c r="E2" s="2"/>
    </row>
    <row r="3" spans="1:5" ht="15.75" x14ac:dyDescent="0.25">
      <c r="A3" s="53" t="s">
        <v>219</v>
      </c>
      <c r="B3" s="54"/>
      <c r="C3" s="37" t="s">
        <v>48</v>
      </c>
      <c r="D3" s="34" t="str">
        <f t="array" ref="D3">IF(OR(TheName=NameList),"Found","Not Found")</f>
        <v>Found</v>
      </c>
      <c r="E3" s="2"/>
    </row>
    <row r="4" spans="1:5" x14ac:dyDescent="0.25">
      <c r="A4" s="2"/>
      <c r="B4" s="2"/>
      <c r="C4" s="2"/>
      <c r="D4" s="2"/>
      <c r="E4" s="2"/>
    </row>
    <row r="5" spans="1:5" x14ac:dyDescent="0.25">
      <c r="A5" s="29" t="s">
        <v>22</v>
      </c>
      <c r="B5" s="29" t="s">
        <v>23</v>
      </c>
      <c r="C5" s="29" t="s">
        <v>24</v>
      </c>
      <c r="D5" s="29" t="s">
        <v>25</v>
      </c>
      <c r="E5" s="29" t="s">
        <v>26</v>
      </c>
    </row>
    <row r="6" spans="1:5" x14ac:dyDescent="0.25">
      <c r="A6" s="29" t="s">
        <v>27</v>
      </c>
      <c r="B6" s="29" t="s">
        <v>28</v>
      </c>
      <c r="C6" s="29" t="s">
        <v>29</v>
      </c>
      <c r="D6" s="29" t="s">
        <v>30</v>
      </c>
      <c r="E6" s="29" t="s">
        <v>31</v>
      </c>
    </row>
    <row r="7" spans="1:5" x14ac:dyDescent="0.25">
      <c r="A7" s="29" t="s">
        <v>32</v>
      </c>
      <c r="B7" s="29" t="s">
        <v>33</v>
      </c>
      <c r="C7" s="29" t="s">
        <v>34</v>
      </c>
      <c r="D7" s="29" t="s">
        <v>35</v>
      </c>
      <c r="E7" s="29" t="s">
        <v>36</v>
      </c>
    </row>
    <row r="8" spans="1:5" x14ac:dyDescent="0.25">
      <c r="A8" s="29" t="s">
        <v>37</v>
      </c>
      <c r="B8" s="29" t="s">
        <v>38</v>
      </c>
      <c r="C8" s="29" t="s">
        <v>39</v>
      </c>
      <c r="D8" s="29" t="s">
        <v>40</v>
      </c>
      <c r="E8" s="29" t="s">
        <v>41</v>
      </c>
    </row>
    <row r="9" spans="1:5" x14ac:dyDescent="0.25">
      <c r="A9" s="29" t="s">
        <v>42</v>
      </c>
      <c r="B9" s="29" t="s">
        <v>43</v>
      </c>
      <c r="C9" s="29" t="s">
        <v>44</v>
      </c>
      <c r="D9" s="29" t="s">
        <v>45</v>
      </c>
      <c r="E9" s="29" t="s">
        <v>46</v>
      </c>
    </row>
    <row r="10" spans="1:5" x14ac:dyDescent="0.25">
      <c r="A10" s="29" t="s">
        <v>47</v>
      </c>
      <c r="B10" s="29" t="s">
        <v>48</v>
      </c>
      <c r="C10" s="29" t="s">
        <v>49</v>
      </c>
      <c r="D10" s="29" t="s">
        <v>50</v>
      </c>
      <c r="E10" s="29" t="s">
        <v>51</v>
      </c>
    </row>
    <row r="11" spans="1:5" x14ac:dyDescent="0.25">
      <c r="A11" s="29" t="s">
        <v>52</v>
      </c>
      <c r="B11" s="29" t="s">
        <v>53</v>
      </c>
      <c r="C11" s="29" t="s">
        <v>54</v>
      </c>
      <c r="D11" s="29" t="s">
        <v>55</v>
      </c>
      <c r="E11" s="29" t="s">
        <v>56</v>
      </c>
    </row>
    <row r="12" spans="1:5" x14ac:dyDescent="0.25">
      <c r="A12" s="30" t="s">
        <v>57</v>
      </c>
      <c r="B12" s="29" t="s">
        <v>58</v>
      </c>
      <c r="C12" s="29" t="s">
        <v>59</v>
      </c>
      <c r="D12" s="29" t="s">
        <v>60</v>
      </c>
      <c r="E12" s="29" t="s">
        <v>61</v>
      </c>
    </row>
    <row r="13" spans="1:5" x14ac:dyDescent="0.25">
      <c r="A13" s="29" t="s">
        <v>62</v>
      </c>
      <c r="B13" s="29" t="s">
        <v>63</v>
      </c>
      <c r="C13" s="29" t="s">
        <v>64</v>
      </c>
      <c r="D13" s="29" t="s">
        <v>65</v>
      </c>
      <c r="E13" s="31" t="s">
        <v>66</v>
      </c>
    </row>
    <row r="14" spans="1:5" x14ac:dyDescent="0.25">
      <c r="A14" s="29" t="s">
        <v>67</v>
      </c>
      <c r="B14" s="29" t="s">
        <v>68</v>
      </c>
      <c r="C14" s="29" t="s">
        <v>69</v>
      </c>
      <c r="D14" s="29" t="s">
        <v>70</v>
      </c>
      <c r="E14" s="29" t="s">
        <v>71</v>
      </c>
    </row>
    <row r="15" spans="1:5" x14ac:dyDescent="0.25">
      <c r="A15" s="29" t="s">
        <v>72</v>
      </c>
      <c r="B15" s="29" t="s">
        <v>73</v>
      </c>
      <c r="C15" s="29" t="s">
        <v>74</v>
      </c>
      <c r="D15" s="30" t="s">
        <v>75</v>
      </c>
      <c r="E15" s="29" t="s">
        <v>76</v>
      </c>
    </row>
    <row r="16" spans="1:5" x14ac:dyDescent="0.25">
      <c r="A16" s="29" t="s">
        <v>77</v>
      </c>
      <c r="B16" s="29" t="s">
        <v>78</v>
      </c>
      <c r="C16" s="29" t="s">
        <v>79</v>
      </c>
      <c r="D16" s="29" t="s">
        <v>21</v>
      </c>
      <c r="E16" s="29" t="s">
        <v>80</v>
      </c>
    </row>
    <row r="17" spans="1:5" x14ac:dyDescent="0.25">
      <c r="A17" s="29" t="s">
        <v>81</v>
      </c>
      <c r="B17" s="29" t="s">
        <v>82</v>
      </c>
      <c r="C17" s="29" t="s">
        <v>87</v>
      </c>
      <c r="D17" s="29" t="s">
        <v>83</v>
      </c>
      <c r="E17" s="29" t="s">
        <v>84</v>
      </c>
    </row>
    <row r="18" spans="1:5" x14ac:dyDescent="0.25">
      <c r="A18" s="29" t="s">
        <v>85</v>
      </c>
      <c r="B18" s="29" t="s">
        <v>86</v>
      </c>
      <c r="C18" s="30" t="s">
        <v>87</v>
      </c>
      <c r="D18" s="29" t="s">
        <v>88</v>
      </c>
      <c r="E18" s="29" t="s">
        <v>89</v>
      </c>
    </row>
    <row r="19" spans="1:5" x14ac:dyDescent="0.25">
      <c r="A19" s="29" t="s">
        <v>90</v>
      </c>
      <c r="B19" s="29" t="s">
        <v>91</v>
      </c>
      <c r="C19" s="29" t="s">
        <v>92</v>
      </c>
      <c r="D19" s="29" t="s">
        <v>93</v>
      </c>
      <c r="E19" s="29" t="s">
        <v>94</v>
      </c>
    </row>
    <row r="20" spans="1:5" x14ac:dyDescent="0.25">
      <c r="A20" s="29" t="s">
        <v>95</v>
      </c>
      <c r="B20" s="29" t="s">
        <v>96</v>
      </c>
      <c r="C20" s="29" t="s">
        <v>97</v>
      </c>
      <c r="D20" s="29" t="s">
        <v>98</v>
      </c>
      <c r="E20" s="29" t="s">
        <v>99</v>
      </c>
    </row>
    <row r="21" spans="1:5" x14ac:dyDescent="0.25">
      <c r="A21" s="29" t="s">
        <v>100</v>
      </c>
      <c r="B21" s="29" t="s">
        <v>101</v>
      </c>
      <c r="C21" s="29" t="s">
        <v>102</v>
      </c>
      <c r="D21" s="29" t="s">
        <v>103</v>
      </c>
      <c r="E21" s="29" t="s">
        <v>104</v>
      </c>
    </row>
    <row r="22" spans="1:5" x14ac:dyDescent="0.25">
      <c r="A22" s="29" t="s">
        <v>105</v>
      </c>
      <c r="B22" s="29" t="s">
        <v>106</v>
      </c>
      <c r="C22" s="29" t="s">
        <v>107</v>
      </c>
      <c r="D22" s="29" t="s">
        <v>108</v>
      </c>
      <c r="E22" s="29" t="s">
        <v>109</v>
      </c>
    </row>
    <row r="23" spans="1:5" x14ac:dyDescent="0.25">
      <c r="A23" s="29" t="s">
        <v>110</v>
      </c>
      <c r="B23" s="29" t="s">
        <v>111</v>
      </c>
      <c r="C23" s="29" t="s">
        <v>112</v>
      </c>
      <c r="D23" s="29" t="s">
        <v>113</v>
      </c>
      <c r="E23" s="29" t="s">
        <v>114</v>
      </c>
    </row>
    <row r="24" spans="1:5" x14ac:dyDescent="0.25">
      <c r="A24" s="29" t="s">
        <v>115</v>
      </c>
      <c r="B24" s="29" t="s">
        <v>116</v>
      </c>
      <c r="C24" s="29" t="s">
        <v>117</v>
      </c>
      <c r="D24" s="29" t="s">
        <v>118</v>
      </c>
      <c r="E24" s="32" t="s">
        <v>192</v>
      </c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ht="15.75" x14ac:dyDescent="0.25">
      <c r="A27" s="55" t="s">
        <v>220</v>
      </c>
      <c r="B27" s="56"/>
      <c r="C27" s="36" t="str">
        <f>TheName</f>
        <v>Donald</v>
      </c>
      <c r="D27" s="35" t="str">
        <f>IF(COUNTIF(NameList,TheName)&gt;0,"Found","Not Found")</f>
        <v>Found</v>
      </c>
      <c r="E27" s="2"/>
    </row>
  </sheetData>
  <mergeCells count="2">
    <mergeCell ref="A3:B3"/>
    <mergeCell ref="A27:B27"/>
  </mergeCells>
  <phoneticPr fontId="1" type="noConversion"/>
  <conditionalFormatting sqref="D3 D27">
    <cfRule type="containsText" dxfId="0" priority="1" operator="containsText" text="Not Found">
      <formula>NOT(ISERROR(SEARCH("Not Found",D3)))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23"/>
  <sheetViews>
    <sheetView showGridLines="0" workbookViewId="0"/>
  </sheetViews>
  <sheetFormatPr defaultRowHeight="15" x14ac:dyDescent="0.25"/>
  <cols>
    <col min="3" max="3" width="5.85546875" customWidth="1"/>
  </cols>
  <sheetData>
    <row r="1" spans="1:14" x14ac:dyDescent="0.25">
      <c r="A1" s="3" t="s">
        <v>119</v>
      </c>
      <c r="B1" s="2"/>
      <c r="C1" s="2"/>
      <c r="D1" s="2"/>
      <c r="E1" s="2"/>
      <c r="F1" s="2"/>
      <c r="G1" s="2"/>
      <c r="H1" s="2"/>
      <c r="I1" s="2"/>
      <c r="J1" s="2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4" x14ac:dyDescent="0.25">
      <c r="A3" s="57" t="s">
        <v>120</v>
      </c>
      <c r="B3" s="57"/>
      <c r="C3" s="2"/>
      <c r="D3" s="57" t="s">
        <v>121</v>
      </c>
      <c r="E3" s="57"/>
      <c r="F3" s="2"/>
      <c r="G3" s="2"/>
      <c r="H3" s="2"/>
      <c r="I3" s="2"/>
      <c r="J3" s="2"/>
    </row>
    <row r="4" spans="1:14" x14ac:dyDescent="0.25">
      <c r="A4" s="20">
        <v>1</v>
      </c>
      <c r="B4" s="20">
        <f>A20+1</f>
        <v>34</v>
      </c>
      <c r="C4" s="2"/>
      <c r="D4" s="20">
        <v>1</v>
      </c>
      <c r="E4" s="20">
        <v>34</v>
      </c>
      <c r="F4" s="2"/>
      <c r="K4" s="2" t="b">
        <f t="array" ref="K4:L20">MyData&lt;&gt;YourData</f>
        <v>0</v>
      </c>
      <c r="L4" s="2" t="b">
        <v>0</v>
      </c>
      <c r="M4" s="2">
        <f t="array" ref="M4:N20">K4:L20*1</f>
        <v>0</v>
      </c>
      <c r="N4" s="2">
        <v>0</v>
      </c>
    </row>
    <row r="5" spans="1:14" x14ac:dyDescent="0.25">
      <c r="A5" s="20">
        <f>A4+2</f>
        <v>3</v>
      </c>
      <c r="B5" s="20">
        <f>B4+1</f>
        <v>35</v>
      </c>
      <c r="C5" s="2"/>
      <c r="D5" s="20">
        <v>3</v>
      </c>
      <c r="E5" s="20">
        <v>35</v>
      </c>
      <c r="F5" s="2"/>
      <c r="K5" s="2" t="b">
        <v>0</v>
      </c>
      <c r="L5" s="2" t="b">
        <v>0</v>
      </c>
      <c r="M5" s="2">
        <v>0</v>
      </c>
      <c r="N5" s="2">
        <v>0</v>
      </c>
    </row>
    <row r="6" spans="1:14" x14ac:dyDescent="0.25">
      <c r="A6" s="20">
        <f t="shared" ref="A6:A20" si="0">A5+2</f>
        <v>5</v>
      </c>
      <c r="B6" s="20">
        <f t="shared" ref="B6:B20" si="1">B5+1</f>
        <v>36</v>
      </c>
      <c r="C6" s="2"/>
      <c r="D6" s="20">
        <v>5</v>
      </c>
      <c r="E6" s="20">
        <v>36</v>
      </c>
      <c r="F6" s="2"/>
      <c r="K6" s="2" t="b">
        <v>0</v>
      </c>
      <c r="L6" s="2" t="b">
        <v>0</v>
      </c>
      <c r="M6" s="2">
        <v>0</v>
      </c>
      <c r="N6" s="2">
        <v>0</v>
      </c>
    </row>
    <row r="7" spans="1:14" x14ac:dyDescent="0.25">
      <c r="A7" s="20">
        <f t="shared" si="0"/>
        <v>7</v>
      </c>
      <c r="B7" s="20">
        <f t="shared" si="1"/>
        <v>37</v>
      </c>
      <c r="C7" s="2"/>
      <c r="D7" s="20">
        <v>7</v>
      </c>
      <c r="E7" s="20">
        <v>38</v>
      </c>
      <c r="F7" s="2"/>
      <c r="K7" s="2" t="b">
        <v>0</v>
      </c>
      <c r="L7" s="2" t="b">
        <v>1</v>
      </c>
      <c r="M7" s="2">
        <v>0</v>
      </c>
      <c r="N7" s="2">
        <v>1</v>
      </c>
    </row>
    <row r="8" spans="1:14" x14ac:dyDescent="0.25">
      <c r="A8" s="20">
        <f t="shared" si="0"/>
        <v>9</v>
      </c>
      <c r="B8" s="20">
        <f t="shared" si="1"/>
        <v>38</v>
      </c>
      <c r="C8" s="2"/>
      <c r="D8" s="20">
        <v>9</v>
      </c>
      <c r="E8" s="20">
        <v>38</v>
      </c>
      <c r="F8" s="2"/>
      <c r="K8" s="2" t="b">
        <v>0</v>
      </c>
      <c r="L8" s="2" t="b">
        <v>0</v>
      </c>
      <c r="M8" s="2">
        <v>0</v>
      </c>
      <c r="N8" s="2">
        <v>0</v>
      </c>
    </row>
    <row r="9" spans="1:14" x14ac:dyDescent="0.25">
      <c r="A9" s="20">
        <f t="shared" si="0"/>
        <v>11</v>
      </c>
      <c r="B9" s="20">
        <f t="shared" si="1"/>
        <v>39</v>
      </c>
      <c r="C9" s="2"/>
      <c r="D9" s="20">
        <v>11</v>
      </c>
      <c r="E9" s="20">
        <v>39</v>
      </c>
      <c r="F9" s="2"/>
      <c r="K9" s="2" t="b">
        <v>0</v>
      </c>
      <c r="L9" s="2" t="b">
        <v>0</v>
      </c>
      <c r="M9" s="2">
        <v>0</v>
      </c>
      <c r="N9" s="2">
        <v>0</v>
      </c>
    </row>
    <row r="10" spans="1:14" x14ac:dyDescent="0.25">
      <c r="A10" s="20">
        <f t="shared" si="0"/>
        <v>13</v>
      </c>
      <c r="B10" s="20">
        <f t="shared" si="1"/>
        <v>40</v>
      </c>
      <c r="C10" s="2"/>
      <c r="D10" s="20">
        <v>13</v>
      </c>
      <c r="E10" s="20">
        <v>40</v>
      </c>
      <c r="F10" s="2"/>
      <c r="K10" s="2" t="b">
        <v>0</v>
      </c>
      <c r="L10" s="2" t="b">
        <v>0</v>
      </c>
      <c r="M10" s="2">
        <v>0</v>
      </c>
      <c r="N10" s="2">
        <v>0</v>
      </c>
    </row>
    <row r="11" spans="1:14" x14ac:dyDescent="0.25">
      <c r="A11" s="20">
        <f t="shared" si="0"/>
        <v>15</v>
      </c>
      <c r="B11" s="20">
        <f t="shared" si="1"/>
        <v>41</v>
      </c>
      <c r="C11" s="2"/>
      <c r="D11" s="20">
        <v>14</v>
      </c>
      <c r="E11" s="20">
        <v>41</v>
      </c>
      <c r="F11" s="2"/>
      <c r="K11" s="2" t="b">
        <v>1</v>
      </c>
      <c r="L11" s="2" t="b">
        <v>0</v>
      </c>
      <c r="M11" s="2">
        <v>1</v>
      </c>
      <c r="N11" s="2">
        <v>0</v>
      </c>
    </row>
    <row r="12" spans="1:14" x14ac:dyDescent="0.25">
      <c r="A12" s="20">
        <f t="shared" si="0"/>
        <v>17</v>
      </c>
      <c r="B12" s="20">
        <f t="shared" si="1"/>
        <v>42</v>
      </c>
      <c r="C12" s="2"/>
      <c r="D12" s="20">
        <v>17</v>
      </c>
      <c r="E12" s="20">
        <v>42</v>
      </c>
      <c r="F12" s="2"/>
      <c r="K12" s="2" t="b">
        <v>0</v>
      </c>
      <c r="L12" s="2" t="b">
        <v>0</v>
      </c>
      <c r="M12" s="2">
        <v>0</v>
      </c>
      <c r="N12" s="2">
        <v>0</v>
      </c>
    </row>
    <row r="13" spans="1:14" x14ac:dyDescent="0.25">
      <c r="A13" s="20">
        <f t="shared" si="0"/>
        <v>19</v>
      </c>
      <c r="B13" s="20">
        <f t="shared" si="1"/>
        <v>43</v>
      </c>
      <c r="C13" s="2"/>
      <c r="D13" s="20">
        <v>19</v>
      </c>
      <c r="E13" s="20">
        <v>43</v>
      </c>
      <c r="F13" s="2"/>
      <c r="K13" s="2" t="b">
        <v>0</v>
      </c>
      <c r="L13" s="2" t="b">
        <v>0</v>
      </c>
      <c r="M13" s="2">
        <v>0</v>
      </c>
      <c r="N13" s="2">
        <v>0</v>
      </c>
    </row>
    <row r="14" spans="1:14" x14ac:dyDescent="0.25">
      <c r="A14" s="20">
        <f t="shared" si="0"/>
        <v>21</v>
      </c>
      <c r="B14" s="20">
        <f t="shared" si="1"/>
        <v>44</v>
      </c>
      <c r="C14" s="2"/>
      <c r="D14" s="20">
        <v>21</v>
      </c>
      <c r="E14" s="20">
        <v>44</v>
      </c>
      <c r="F14" s="2"/>
      <c r="K14" s="2" t="b">
        <v>0</v>
      </c>
      <c r="L14" s="2" t="b">
        <v>0</v>
      </c>
      <c r="M14" s="2">
        <v>0</v>
      </c>
      <c r="N14" s="2">
        <v>0</v>
      </c>
    </row>
    <row r="15" spans="1:14" x14ac:dyDescent="0.25">
      <c r="A15" s="20">
        <f t="shared" si="0"/>
        <v>23</v>
      </c>
      <c r="B15" s="20">
        <f t="shared" si="1"/>
        <v>45</v>
      </c>
      <c r="C15" s="2"/>
      <c r="D15" s="20">
        <v>23</v>
      </c>
      <c r="E15" s="20">
        <v>43</v>
      </c>
      <c r="F15" s="2"/>
      <c r="K15" s="2" t="b">
        <v>0</v>
      </c>
      <c r="L15" s="2" t="b">
        <v>1</v>
      </c>
      <c r="M15" s="2">
        <v>0</v>
      </c>
      <c r="N15" s="2">
        <v>1</v>
      </c>
    </row>
    <row r="16" spans="1:14" x14ac:dyDescent="0.25">
      <c r="A16" s="20">
        <f t="shared" si="0"/>
        <v>25</v>
      </c>
      <c r="B16" s="20">
        <f t="shared" si="1"/>
        <v>46</v>
      </c>
      <c r="C16" s="2"/>
      <c r="D16" s="20">
        <v>25</v>
      </c>
      <c r="E16" s="20">
        <v>46</v>
      </c>
      <c r="F16" s="2"/>
      <c r="K16" s="2" t="b">
        <v>0</v>
      </c>
      <c r="L16" s="2" t="b">
        <v>0</v>
      </c>
      <c r="M16" s="2">
        <v>0</v>
      </c>
      <c r="N16" s="2">
        <v>0</v>
      </c>
    </row>
    <row r="17" spans="1:14" x14ac:dyDescent="0.25">
      <c r="A17" s="20">
        <f t="shared" si="0"/>
        <v>27</v>
      </c>
      <c r="B17" s="20">
        <f t="shared" si="1"/>
        <v>47</v>
      </c>
      <c r="C17" s="2"/>
      <c r="D17" s="20">
        <v>27</v>
      </c>
      <c r="E17" s="20">
        <v>47</v>
      </c>
      <c r="F17" s="2"/>
      <c r="K17" s="2" t="b">
        <v>0</v>
      </c>
      <c r="L17" s="2" t="b">
        <v>0</v>
      </c>
      <c r="M17" s="2">
        <v>0</v>
      </c>
      <c r="N17" s="2">
        <v>0</v>
      </c>
    </row>
    <row r="18" spans="1:14" x14ac:dyDescent="0.25">
      <c r="A18" s="20">
        <f t="shared" si="0"/>
        <v>29</v>
      </c>
      <c r="B18" s="20">
        <f t="shared" si="1"/>
        <v>48</v>
      </c>
      <c r="C18" s="2"/>
      <c r="D18" s="20">
        <v>29</v>
      </c>
      <c r="E18" s="20">
        <v>48</v>
      </c>
      <c r="F18" s="2"/>
      <c r="K18" s="2" t="b">
        <v>0</v>
      </c>
      <c r="L18" s="2" t="b">
        <v>0</v>
      </c>
      <c r="M18" s="2">
        <v>0</v>
      </c>
      <c r="N18" s="2">
        <v>0</v>
      </c>
    </row>
    <row r="19" spans="1:14" x14ac:dyDescent="0.25">
      <c r="A19" s="20">
        <f t="shared" si="0"/>
        <v>31</v>
      </c>
      <c r="B19" s="20">
        <f t="shared" si="1"/>
        <v>49</v>
      </c>
      <c r="C19" s="2"/>
      <c r="D19" s="20">
        <v>31</v>
      </c>
      <c r="E19" s="20">
        <v>49</v>
      </c>
      <c r="F19" s="2"/>
      <c r="K19" s="2" t="b">
        <v>0</v>
      </c>
      <c r="L19" s="2" t="b">
        <v>0</v>
      </c>
      <c r="M19" s="2">
        <v>0</v>
      </c>
      <c r="N19" s="2">
        <v>0</v>
      </c>
    </row>
    <row r="20" spans="1:14" x14ac:dyDescent="0.25">
      <c r="A20" s="20">
        <f t="shared" si="0"/>
        <v>33</v>
      </c>
      <c r="B20" s="20">
        <f t="shared" si="1"/>
        <v>50</v>
      </c>
      <c r="C20" s="2"/>
      <c r="D20" s="20">
        <v>33</v>
      </c>
      <c r="E20" s="20">
        <v>50</v>
      </c>
      <c r="F20" s="2"/>
      <c r="K20" s="2" t="b">
        <v>0</v>
      </c>
      <c r="L20" s="2" t="b">
        <v>0</v>
      </c>
      <c r="M20" s="2">
        <v>0</v>
      </c>
      <c r="N20" s="2">
        <v>0</v>
      </c>
    </row>
    <row r="21" spans="1:14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4" x14ac:dyDescent="0.25">
      <c r="A22" s="3" t="s">
        <v>122</v>
      </c>
      <c r="B22" s="2"/>
      <c r="C22" s="2">
        <f t="array" ref="C22">SUM(IF(MyData=YourData,0,1))</f>
        <v>3</v>
      </c>
      <c r="D22" s="2"/>
      <c r="E22" s="2"/>
      <c r="F22" s="2"/>
      <c r="G22" s="2"/>
      <c r="H22" s="2"/>
      <c r="I22" s="2"/>
      <c r="J22" s="2"/>
    </row>
    <row r="23" spans="1:14" ht="34.5" customHeight="1" x14ac:dyDescent="0.25">
      <c r="A23" s="3" t="s">
        <v>189</v>
      </c>
      <c r="B23" s="2"/>
      <c r="C23" s="2">
        <f t="array" ref="C23">SUM(1*(MyData&lt;&gt;YourData))</f>
        <v>3</v>
      </c>
      <c r="D23" s="2"/>
      <c r="E23" s="2"/>
      <c r="F23" s="2"/>
      <c r="G23" s="2"/>
      <c r="H23" s="2"/>
      <c r="I23" s="2"/>
      <c r="J23" s="2"/>
    </row>
  </sheetData>
  <mergeCells count="2">
    <mergeCell ref="D3:E3"/>
    <mergeCell ref="A3:B3"/>
  </mergeCells>
  <phoneticPr fontId="1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17"/>
  <sheetViews>
    <sheetView showGridLines="0" workbookViewId="0"/>
  </sheetViews>
  <sheetFormatPr defaultRowHeight="15" x14ac:dyDescent="0.25"/>
  <sheetData>
    <row r="1" spans="1:6" x14ac:dyDescent="0.25">
      <c r="A1" s="3" t="s">
        <v>123</v>
      </c>
      <c r="B1" s="2"/>
      <c r="C1" s="2"/>
      <c r="D1" s="2"/>
      <c r="E1" s="2"/>
      <c r="F1" s="2"/>
    </row>
    <row r="2" spans="1:6" x14ac:dyDescent="0.25">
      <c r="A2" s="2"/>
      <c r="B2" s="2"/>
      <c r="C2" s="2"/>
      <c r="D2" s="2"/>
      <c r="E2" s="2"/>
      <c r="F2" s="2"/>
    </row>
    <row r="3" spans="1:6" x14ac:dyDescent="0.25">
      <c r="A3" s="20">
        <v>1</v>
      </c>
      <c r="B3" s="2"/>
      <c r="C3" s="24" t="s">
        <v>126</v>
      </c>
      <c r="D3" s="2"/>
      <c r="E3" s="2"/>
      <c r="F3" s="7">
        <f>MAX(Data)</f>
        <v>78</v>
      </c>
    </row>
    <row r="4" spans="1:6" x14ac:dyDescent="0.25">
      <c r="A4" s="20">
        <v>3</v>
      </c>
      <c r="B4" s="2"/>
      <c r="C4" s="24" t="s">
        <v>124</v>
      </c>
      <c r="D4" s="2"/>
      <c r="E4" s="2"/>
      <c r="F4" s="7">
        <f t="array" ref="F4">MIN(IF(Data=MAX(Data),ROW(Data), ""))</f>
        <v>15</v>
      </c>
    </row>
    <row r="5" spans="1:6" x14ac:dyDescent="0.25">
      <c r="A5" s="20">
        <v>5</v>
      </c>
      <c r="B5" s="2"/>
      <c r="C5" s="24" t="s">
        <v>125</v>
      </c>
      <c r="D5" s="2"/>
      <c r="E5" s="2"/>
      <c r="F5" s="7" t="str">
        <f t="array" ref="F5">ADDRESS(MIN(IF(Data=MAX(Data),ROW(Data), "")),COLUMN(Data))</f>
        <v>$A$15</v>
      </c>
    </row>
    <row r="6" spans="1:6" x14ac:dyDescent="0.25">
      <c r="A6" s="20">
        <v>6</v>
      </c>
      <c r="B6" s="2"/>
      <c r="C6" s="2"/>
      <c r="D6" s="2"/>
      <c r="E6" s="2"/>
      <c r="F6" s="2"/>
    </row>
    <row r="7" spans="1:6" x14ac:dyDescent="0.25">
      <c r="A7" s="20">
        <v>9</v>
      </c>
      <c r="B7" s="2"/>
      <c r="C7" s="2"/>
      <c r="D7" s="2"/>
      <c r="E7" s="2"/>
      <c r="F7" s="2"/>
    </row>
    <row r="8" spans="1:6" x14ac:dyDescent="0.25">
      <c r="A8" s="20">
        <v>12</v>
      </c>
      <c r="B8" s="2"/>
      <c r="C8" s="2"/>
      <c r="D8" s="2"/>
      <c r="E8" s="2"/>
      <c r="F8" s="2"/>
    </row>
    <row r="9" spans="1:6" x14ac:dyDescent="0.25">
      <c r="A9" s="20">
        <v>15</v>
      </c>
      <c r="B9" s="2"/>
      <c r="C9" s="2"/>
      <c r="D9" s="2"/>
      <c r="E9" s="2"/>
      <c r="F9" s="2"/>
    </row>
    <row r="10" spans="1:6" x14ac:dyDescent="0.25">
      <c r="A10" s="20">
        <v>22</v>
      </c>
      <c r="B10" s="2"/>
      <c r="C10" s="2"/>
      <c r="D10" s="2"/>
      <c r="E10" s="2"/>
      <c r="F10" s="2"/>
    </row>
    <row r="11" spans="1:6" x14ac:dyDescent="0.25">
      <c r="A11" s="20">
        <v>32</v>
      </c>
      <c r="B11" s="2"/>
      <c r="C11" s="2"/>
      <c r="D11" s="2"/>
      <c r="E11" s="2"/>
      <c r="F11" s="2"/>
    </row>
    <row r="12" spans="1:6" x14ac:dyDescent="0.25">
      <c r="A12" s="20">
        <v>44</v>
      </c>
      <c r="B12" s="2"/>
      <c r="C12" s="2"/>
      <c r="D12" s="2"/>
      <c r="E12" s="2"/>
      <c r="F12" s="2"/>
    </row>
    <row r="13" spans="1:6" x14ac:dyDescent="0.25">
      <c r="A13" s="20">
        <v>32</v>
      </c>
      <c r="B13" s="2"/>
      <c r="C13" s="2"/>
      <c r="D13" s="2"/>
      <c r="E13" s="2"/>
      <c r="F13" s="2"/>
    </row>
    <row r="14" spans="1:6" x14ac:dyDescent="0.25">
      <c r="A14" s="20">
        <v>55</v>
      </c>
      <c r="B14" s="2"/>
      <c r="C14" s="2"/>
      <c r="D14" s="2"/>
      <c r="E14" s="2"/>
      <c r="F14" s="2"/>
    </row>
    <row r="15" spans="1:6" x14ac:dyDescent="0.25">
      <c r="A15" s="20">
        <v>78</v>
      </c>
      <c r="B15" s="2"/>
      <c r="C15" s="2"/>
      <c r="D15" s="2"/>
      <c r="E15" s="2"/>
      <c r="F15" s="2"/>
    </row>
    <row r="16" spans="1:6" x14ac:dyDescent="0.25">
      <c r="A16" s="20">
        <v>49</v>
      </c>
      <c r="B16" s="2"/>
      <c r="C16" s="2"/>
      <c r="D16" s="2"/>
      <c r="E16" s="2"/>
      <c r="F16" s="2"/>
    </row>
    <row r="17" spans="1:6" x14ac:dyDescent="0.25">
      <c r="A17" s="20">
        <v>41</v>
      </c>
      <c r="B17" s="2"/>
      <c r="C17" s="2"/>
      <c r="D17" s="2"/>
      <c r="E17" s="2"/>
      <c r="F17" s="2"/>
    </row>
  </sheetData>
  <phoneticPr fontId="1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E18"/>
  <sheetViews>
    <sheetView showGridLines="0" workbookViewId="0"/>
  </sheetViews>
  <sheetFormatPr defaultRowHeight="15" x14ac:dyDescent="0.25"/>
  <sheetData>
    <row r="1" spans="1:5" x14ac:dyDescent="0.25">
      <c r="A1" s="3" t="s">
        <v>127</v>
      </c>
      <c r="B1" s="2"/>
      <c r="C1" s="2"/>
      <c r="D1" s="2"/>
      <c r="E1" s="2"/>
    </row>
    <row r="2" spans="1:5" x14ac:dyDescent="0.25">
      <c r="A2" s="2"/>
      <c r="B2" s="2"/>
      <c r="C2" s="2"/>
      <c r="D2" s="2"/>
      <c r="E2" s="2"/>
    </row>
    <row r="3" spans="1:5" x14ac:dyDescent="0.25">
      <c r="A3" s="2"/>
      <c r="B3" s="2"/>
      <c r="C3" s="2"/>
      <c r="D3" s="2"/>
      <c r="E3" s="2"/>
    </row>
    <row r="4" spans="1:5" x14ac:dyDescent="0.25">
      <c r="A4" s="20">
        <v>1</v>
      </c>
      <c r="B4" s="2"/>
      <c r="C4" s="2"/>
      <c r="D4" s="38" t="s">
        <v>128</v>
      </c>
      <c r="E4" s="2">
        <v>1</v>
      </c>
    </row>
    <row r="5" spans="1:5" x14ac:dyDescent="0.25">
      <c r="A5" s="20">
        <v>3</v>
      </c>
      <c r="B5" s="2"/>
      <c r="C5" s="2"/>
      <c r="D5" s="38" t="s">
        <v>129</v>
      </c>
      <c r="E5" s="2">
        <v>3</v>
      </c>
    </row>
    <row r="6" spans="1:5" x14ac:dyDescent="0.25">
      <c r="A6" s="20">
        <v>3</v>
      </c>
      <c r="B6" s="2"/>
      <c r="C6" s="2"/>
      <c r="D6" s="38" t="s">
        <v>130</v>
      </c>
      <c r="E6" s="2">
        <f t="array" ref="E6">SMALL(IF(Data=Value,ROW(Data), ""),n)</f>
        <v>17</v>
      </c>
    </row>
    <row r="7" spans="1:5" x14ac:dyDescent="0.25">
      <c r="A7" s="20">
        <v>6</v>
      </c>
      <c r="B7" s="2"/>
      <c r="C7" s="2"/>
      <c r="D7" s="2"/>
      <c r="E7" s="2"/>
    </row>
    <row r="8" spans="1:5" x14ac:dyDescent="0.25">
      <c r="A8" s="20">
        <v>6</v>
      </c>
      <c r="B8" s="2"/>
      <c r="C8" s="2"/>
      <c r="D8" s="2"/>
      <c r="E8" s="2"/>
    </row>
    <row r="9" spans="1:5" x14ac:dyDescent="0.25">
      <c r="A9" s="20">
        <v>6</v>
      </c>
      <c r="B9" s="2"/>
      <c r="C9" s="2"/>
      <c r="D9" s="2"/>
      <c r="E9" s="2"/>
    </row>
    <row r="10" spans="1:5" x14ac:dyDescent="0.25">
      <c r="A10" s="20">
        <v>8</v>
      </c>
      <c r="B10" s="2"/>
      <c r="C10" s="2"/>
      <c r="D10" s="2"/>
      <c r="E10" s="2"/>
    </row>
    <row r="11" spans="1:5" x14ac:dyDescent="0.25">
      <c r="A11" s="20">
        <v>8</v>
      </c>
      <c r="B11" s="2"/>
      <c r="C11" s="2"/>
      <c r="D11" s="2"/>
      <c r="E11" s="2"/>
    </row>
    <row r="12" spans="1:5" x14ac:dyDescent="0.25">
      <c r="A12" s="20">
        <v>1</v>
      </c>
      <c r="B12" s="2"/>
      <c r="C12" s="2"/>
      <c r="D12" s="2"/>
      <c r="E12" s="2"/>
    </row>
    <row r="13" spans="1:5" x14ac:dyDescent="0.25">
      <c r="A13" s="20">
        <v>8</v>
      </c>
      <c r="B13" s="2"/>
      <c r="C13" s="2"/>
      <c r="D13" s="2"/>
      <c r="E13" s="2"/>
    </row>
    <row r="14" spans="1:5" x14ac:dyDescent="0.25">
      <c r="A14" s="20">
        <v>8</v>
      </c>
      <c r="B14" s="2"/>
      <c r="C14" s="2"/>
      <c r="D14" s="2"/>
      <c r="E14" s="2"/>
    </row>
    <row r="15" spans="1:5" x14ac:dyDescent="0.25">
      <c r="A15" s="20">
        <v>8</v>
      </c>
      <c r="B15" s="2"/>
      <c r="C15" s="2"/>
      <c r="D15" s="2"/>
      <c r="E15" s="2"/>
    </row>
    <row r="16" spans="1:5" x14ac:dyDescent="0.25">
      <c r="A16" s="20">
        <v>8</v>
      </c>
      <c r="B16" s="2"/>
      <c r="C16" s="2"/>
      <c r="D16" s="2"/>
      <c r="E16" s="2"/>
    </row>
    <row r="17" spans="1:5" x14ac:dyDescent="0.25">
      <c r="A17" s="20">
        <v>1</v>
      </c>
      <c r="B17" s="2"/>
      <c r="C17" s="2"/>
      <c r="D17" s="2"/>
      <c r="E17" s="2"/>
    </row>
    <row r="18" spans="1:5" x14ac:dyDescent="0.25">
      <c r="A18" s="20">
        <v>1</v>
      </c>
      <c r="B18" s="2"/>
      <c r="C18" s="2"/>
      <c r="D18" s="2"/>
      <c r="E18" s="2"/>
    </row>
  </sheetData>
  <phoneticPr fontId="1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D15"/>
  <sheetViews>
    <sheetView showGridLines="0" workbookViewId="0"/>
  </sheetViews>
  <sheetFormatPr defaultRowHeight="15" x14ac:dyDescent="0.25"/>
  <cols>
    <col min="1" max="1" width="12.85546875" customWidth="1"/>
    <col min="2" max="2" width="6.28515625" customWidth="1"/>
    <col min="3" max="3" width="13.140625" customWidth="1"/>
    <col min="4" max="4" width="11.28515625" customWidth="1"/>
  </cols>
  <sheetData>
    <row r="1" spans="1:4" x14ac:dyDescent="0.25">
      <c r="A1" s="3" t="s">
        <v>131</v>
      </c>
      <c r="B1" s="2"/>
      <c r="C1" s="2"/>
      <c r="D1" s="2"/>
    </row>
    <row r="2" spans="1:4" x14ac:dyDescent="0.25">
      <c r="A2" s="2"/>
      <c r="B2" s="2"/>
      <c r="C2" s="2"/>
      <c r="D2" s="2"/>
    </row>
    <row r="3" spans="1:4" x14ac:dyDescent="0.25">
      <c r="A3" s="2"/>
      <c r="B3" s="2"/>
      <c r="C3" s="2"/>
      <c r="D3" s="2"/>
    </row>
    <row r="4" spans="1:4" x14ac:dyDescent="0.25">
      <c r="A4" s="20" t="s">
        <v>132</v>
      </c>
      <c r="B4" s="2"/>
      <c r="C4" s="2"/>
      <c r="D4" s="2"/>
    </row>
    <row r="5" spans="1:4" x14ac:dyDescent="0.25">
      <c r="A5" s="20" t="s">
        <v>133</v>
      </c>
      <c r="B5" s="2"/>
      <c r="C5" s="2" t="s">
        <v>195</v>
      </c>
      <c r="D5" s="3" t="str">
        <f t="array" ref="D5">INDEX(Data,MATCH(MAX(LEN(Data)),LEN(Data),FALSE),1)</f>
        <v>September</v>
      </c>
    </row>
    <row r="6" spans="1:4" x14ac:dyDescent="0.25">
      <c r="A6" s="20" t="s">
        <v>134</v>
      </c>
      <c r="B6" s="2"/>
      <c r="C6" s="2"/>
      <c r="D6" s="2"/>
    </row>
    <row r="7" spans="1:4" x14ac:dyDescent="0.25">
      <c r="A7" s="20" t="s">
        <v>135</v>
      </c>
      <c r="B7" s="2"/>
      <c r="C7" s="2"/>
      <c r="D7" s="2"/>
    </row>
    <row r="8" spans="1:4" x14ac:dyDescent="0.25">
      <c r="A8" s="20" t="s">
        <v>136</v>
      </c>
      <c r="B8" s="2"/>
      <c r="C8" s="2"/>
      <c r="D8" s="2"/>
    </row>
    <row r="9" spans="1:4" x14ac:dyDescent="0.25">
      <c r="A9" s="20" t="s">
        <v>137</v>
      </c>
      <c r="B9" s="2"/>
      <c r="C9" s="2"/>
      <c r="D9" s="2"/>
    </row>
    <row r="10" spans="1:4" x14ac:dyDescent="0.25">
      <c r="A10" s="20" t="s">
        <v>138</v>
      </c>
      <c r="B10" s="2"/>
      <c r="C10" s="2"/>
      <c r="D10" s="2"/>
    </row>
    <row r="11" spans="1:4" x14ac:dyDescent="0.25">
      <c r="A11" s="20" t="s">
        <v>139</v>
      </c>
      <c r="B11" s="2"/>
      <c r="C11" s="2"/>
      <c r="D11" s="2"/>
    </row>
    <row r="12" spans="1:4" x14ac:dyDescent="0.25">
      <c r="A12" s="20" t="s">
        <v>140</v>
      </c>
      <c r="B12" s="2"/>
      <c r="C12" s="2"/>
      <c r="D12" s="2"/>
    </row>
    <row r="13" spans="1:4" x14ac:dyDescent="0.25">
      <c r="A13" s="20" t="s">
        <v>141</v>
      </c>
      <c r="B13" s="2"/>
      <c r="C13" s="2"/>
      <c r="D13" s="2"/>
    </row>
    <row r="14" spans="1:4" x14ac:dyDescent="0.25">
      <c r="A14" s="20" t="s">
        <v>142</v>
      </c>
      <c r="B14" s="2"/>
      <c r="C14" s="2"/>
      <c r="D14" s="2"/>
    </row>
    <row r="15" spans="1:4" x14ac:dyDescent="0.25">
      <c r="A15" s="20" t="s">
        <v>143</v>
      </c>
      <c r="B15" s="2"/>
      <c r="C15" s="2"/>
      <c r="D15" s="2"/>
    </row>
  </sheetData>
  <phoneticPr fontId="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F19"/>
  <sheetViews>
    <sheetView showGridLines="0" workbookViewId="0"/>
  </sheetViews>
  <sheetFormatPr defaultRowHeight="15" x14ac:dyDescent="0.25"/>
  <cols>
    <col min="1" max="1" width="11" customWidth="1"/>
    <col min="2" max="2" width="4.5703125" customWidth="1"/>
    <col min="3" max="3" width="11" customWidth="1"/>
    <col min="4" max="4" width="3.85546875" customWidth="1"/>
    <col min="5" max="5" width="17.7109375" customWidth="1"/>
  </cols>
  <sheetData>
    <row r="1" spans="1:6" x14ac:dyDescent="0.25">
      <c r="A1" s="3" t="s">
        <v>144</v>
      </c>
      <c r="B1" s="3"/>
      <c r="C1" s="2"/>
      <c r="D1" s="2"/>
      <c r="E1" s="2"/>
      <c r="F1" s="2"/>
    </row>
    <row r="2" spans="1:6" x14ac:dyDescent="0.25">
      <c r="A2" s="2"/>
      <c r="B2" s="2"/>
      <c r="C2" s="2"/>
      <c r="D2" s="2"/>
      <c r="E2" s="2"/>
      <c r="F2" s="2"/>
    </row>
    <row r="3" spans="1:6" x14ac:dyDescent="0.25">
      <c r="A3" s="39" t="s">
        <v>145</v>
      </c>
      <c r="C3" s="40" t="s">
        <v>146</v>
      </c>
      <c r="D3" s="2"/>
      <c r="E3" s="2"/>
      <c r="F3" s="2"/>
    </row>
    <row r="4" spans="1:6" x14ac:dyDescent="0.25">
      <c r="A4" s="41" t="s">
        <v>147</v>
      </c>
      <c r="C4" s="42" t="s">
        <v>151</v>
      </c>
      <c r="D4" s="2"/>
      <c r="E4" s="43" t="s">
        <v>165</v>
      </c>
      <c r="F4" s="44" t="b">
        <f t="array" ref="F4">ISNA(MATCH(TRUE,ISNA(MATCH(MyList,Master,0)),0))</f>
        <v>0</v>
      </c>
    </row>
    <row r="5" spans="1:6" x14ac:dyDescent="0.25">
      <c r="A5" s="41" t="s">
        <v>148</v>
      </c>
      <c r="C5" s="42" t="s">
        <v>149</v>
      </c>
      <c r="D5" s="2"/>
      <c r="E5" s="43" t="s">
        <v>166</v>
      </c>
      <c r="F5" s="44">
        <f t="array" ref="F5">SUM(1*ISNA(MATCH(MyList,Master,0)))</f>
        <v>2</v>
      </c>
    </row>
    <row r="6" spans="1:6" x14ac:dyDescent="0.25">
      <c r="A6" s="41" t="s">
        <v>150</v>
      </c>
      <c r="C6" s="42" t="s">
        <v>151</v>
      </c>
      <c r="D6" s="2"/>
      <c r="E6" s="43" t="s">
        <v>167</v>
      </c>
      <c r="F6" s="44" t="str">
        <f t="array" ref="F6">INDEX(MyList,MATCH(TRUE,ISNA(MATCH(MyList,Master,0)),0))</f>
        <v>AZ-121</v>
      </c>
    </row>
    <row r="7" spans="1:6" x14ac:dyDescent="0.25">
      <c r="A7" s="41" t="s">
        <v>152</v>
      </c>
      <c r="C7" s="42" t="s">
        <v>153</v>
      </c>
      <c r="D7" s="2"/>
      <c r="E7" s="2"/>
      <c r="F7" s="2"/>
    </row>
    <row r="8" spans="1:6" x14ac:dyDescent="0.25">
      <c r="A8" s="41" t="s">
        <v>149</v>
      </c>
      <c r="C8" s="42" t="s">
        <v>154</v>
      </c>
      <c r="D8" s="2"/>
      <c r="E8" s="2"/>
      <c r="F8" s="2"/>
    </row>
    <row r="9" spans="1:6" x14ac:dyDescent="0.25">
      <c r="A9" s="41" t="s">
        <v>155</v>
      </c>
      <c r="C9" s="42" t="s">
        <v>156</v>
      </c>
      <c r="D9" s="2"/>
      <c r="E9" s="2"/>
      <c r="F9" s="2"/>
    </row>
    <row r="10" spans="1:6" x14ac:dyDescent="0.25">
      <c r="A10" s="41" t="s">
        <v>153</v>
      </c>
      <c r="C10" s="2"/>
      <c r="D10" s="2"/>
      <c r="E10" s="2"/>
      <c r="F10" s="2"/>
    </row>
    <row r="11" spans="1:6" x14ac:dyDescent="0.25">
      <c r="A11" s="41" t="s">
        <v>157</v>
      </c>
      <c r="C11" s="2"/>
      <c r="D11" s="2"/>
      <c r="E11" s="2"/>
      <c r="F11" s="2"/>
    </row>
    <row r="12" spans="1:6" x14ac:dyDescent="0.25">
      <c r="A12" s="41" t="s">
        <v>151</v>
      </c>
      <c r="C12" s="2"/>
      <c r="D12" s="2"/>
      <c r="E12" s="2"/>
      <c r="F12" s="2"/>
    </row>
    <row r="13" spans="1:6" x14ac:dyDescent="0.25">
      <c r="A13" s="41" t="s">
        <v>158</v>
      </c>
      <c r="C13" s="2"/>
      <c r="D13" s="2"/>
      <c r="E13" s="2"/>
      <c r="F13" s="2"/>
    </row>
    <row r="14" spans="1:6" x14ac:dyDescent="0.25">
      <c r="A14" s="41" t="s">
        <v>159</v>
      </c>
      <c r="C14" s="2"/>
      <c r="D14" s="2"/>
      <c r="E14" s="2"/>
      <c r="F14" s="2"/>
    </row>
    <row r="15" spans="1:6" x14ac:dyDescent="0.25">
      <c r="A15" s="41" t="s">
        <v>160</v>
      </c>
      <c r="C15" s="2"/>
      <c r="D15" s="2"/>
      <c r="E15" s="2"/>
      <c r="F15" s="2"/>
    </row>
    <row r="16" spans="1:6" x14ac:dyDescent="0.25">
      <c r="A16" s="41" t="s">
        <v>161</v>
      </c>
      <c r="C16" s="2"/>
      <c r="D16" s="2"/>
      <c r="E16" s="2"/>
      <c r="F16" s="2"/>
    </row>
    <row r="17" spans="1:6" x14ac:dyDescent="0.25">
      <c r="A17" s="41" t="s">
        <v>162</v>
      </c>
      <c r="C17" s="2"/>
      <c r="D17" s="2"/>
      <c r="E17" s="2"/>
      <c r="F17" s="2"/>
    </row>
    <row r="18" spans="1:6" x14ac:dyDescent="0.25">
      <c r="A18" s="41" t="s">
        <v>163</v>
      </c>
      <c r="C18" s="2"/>
      <c r="D18" s="2"/>
      <c r="E18" s="2"/>
      <c r="F18" s="2"/>
    </row>
    <row r="19" spans="1:6" x14ac:dyDescent="0.25">
      <c r="A19" s="41" t="s">
        <v>164</v>
      </c>
      <c r="C19" s="2"/>
      <c r="D19" s="2"/>
      <c r="E19" s="2"/>
      <c r="F19" s="2"/>
    </row>
  </sheetData>
  <phoneticPr fontId="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C13"/>
  <sheetViews>
    <sheetView showGridLines="0" workbookViewId="0"/>
  </sheetViews>
  <sheetFormatPr defaultRowHeight="15" x14ac:dyDescent="0.25"/>
  <cols>
    <col min="1" max="1" width="12.5703125" customWidth="1"/>
    <col min="2" max="3" width="13.42578125" customWidth="1"/>
  </cols>
  <sheetData>
    <row r="1" spans="1:3" x14ac:dyDescent="0.25">
      <c r="A1" s="3" t="s">
        <v>168</v>
      </c>
      <c r="B1" s="2"/>
    </row>
    <row r="2" spans="1:3" x14ac:dyDescent="0.25">
      <c r="A2" s="2"/>
      <c r="B2" s="2"/>
    </row>
    <row r="3" spans="1:3" ht="30" x14ac:dyDescent="0.25">
      <c r="A3" s="45" t="s">
        <v>2</v>
      </c>
      <c r="B3" s="45" t="s">
        <v>169</v>
      </c>
      <c r="C3" s="45" t="s">
        <v>197</v>
      </c>
    </row>
    <row r="4" spans="1:3" x14ac:dyDescent="0.25">
      <c r="A4" s="13">
        <v>132</v>
      </c>
      <c r="B4" s="13">
        <f t="array" aca="1" ref="B4" ca="1">SUM(MID(A4,ROW(INDIRECT("1:"&amp;LEN(A4))),1)*1)</f>
        <v>6</v>
      </c>
      <c r="C4" s="13">
        <f t="array" aca="1" ref="C4" ca="1">SUM(IFERROR(MID(A4,ROW(INDIRECT("1:"&amp;LEN(A4))),1)*1,0))</f>
        <v>6</v>
      </c>
    </row>
    <row r="5" spans="1:3" x14ac:dyDescent="0.25">
      <c r="A5" s="13">
        <v>9</v>
      </c>
      <c r="B5" s="13">
        <f t="array" aca="1" ref="B5" ca="1">SUM(MID(A5,ROW(INDIRECT("1:"&amp;LEN(A5))),1)*1)</f>
        <v>9</v>
      </c>
      <c r="C5" s="13">
        <f t="array" aca="1" ref="C5" ca="1">SUM(IFERROR(MID(A5,ROW(INDIRECT("1:"&amp;LEN(A5))),1)*1,0))</f>
        <v>9</v>
      </c>
    </row>
    <row r="6" spans="1:3" x14ac:dyDescent="0.25">
      <c r="A6" s="13">
        <v>111111</v>
      </c>
      <c r="B6" s="13">
        <f t="array" aca="1" ref="B6" ca="1">SUM(MID(A6,ROW(INDIRECT("1:"&amp;LEN(A6))),1)*1)</f>
        <v>6</v>
      </c>
      <c r="C6" s="13">
        <f t="array" aca="1" ref="C6" ca="1">SUM(IFERROR(MID(A6,ROW(INDIRECT("1:"&amp;LEN(A6))),1)*1,0))</f>
        <v>6</v>
      </c>
    </row>
    <row r="7" spans="1:3" x14ac:dyDescent="0.25">
      <c r="A7" s="13">
        <v>980991</v>
      </c>
      <c r="B7" s="13">
        <f t="array" aca="1" ref="B7" ca="1">SUM(MID(A7,ROW(INDIRECT("1:"&amp;LEN(A7))),1)*1)</f>
        <v>36</v>
      </c>
      <c r="C7" s="13">
        <f t="array" aca="1" ref="C7" ca="1">SUM(IFERROR(MID(A7,ROW(INDIRECT("1:"&amp;LEN(A7))),1)*1,0))</f>
        <v>36</v>
      </c>
    </row>
    <row r="8" spans="1:3" x14ac:dyDescent="0.25">
      <c r="A8" s="13">
        <v>-980991</v>
      </c>
      <c r="B8" s="13" t="e">
        <f t="array" aca="1" ref="B8" ca="1">SUM(MID(A8,ROW(INDIRECT("1:"&amp;LEN(A8))),1)*1)</f>
        <v>#VALUE!</v>
      </c>
      <c r="C8" s="13">
        <f t="array" aca="1" ref="C8" ca="1">SUM(IFERROR(MID(A8,ROW(INDIRECT("1:"&amp;LEN(A8))),1)*1,0))</f>
        <v>36</v>
      </c>
    </row>
    <row r="9" spans="1:3" x14ac:dyDescent="0.25">
      <c r="A9" s="13">
        <v>409</v>
      </c>
      <c r="B9" s="13">
        <f t="array" aca="1" ref="B9" ca="1">SUM(MID(A9,ROW(INDIRECT("1:"&amp;LEN(A9))),1)*1)</f>
        <v>13</v>
      </c>
      <c r="C9" s="13">
        <f t="array" aca="1" ref="C9" ca="1">SUM(IFERROR(MID(A9,ROW(INDIRECT("1:"&amp;LEN(A9))),1)*1,0))</f>
        <v>13</v>
      </c>
    </row>
    <row r="10" spans="1:3" x14ac:dyDescent="0.25">
      <c r="A10" s="13" t="s">
        <v>196</v>
      </c>
      <c r="B10" s="13" t="e">
        <f t="array" aca="1" ref="B10" ca="1">SUM(MID(A10,ROW(INDIRECT("1:"&amp;LEN(A10))),1)*1)</f>
        <v>#VALUE!</v>
      </c>
      <c r="C10" s="13">
        <f t="array" aca="1" ref="C10" ca="1">SUM(IFERROR(MID(A10,ROW(INDIRECT("1:"&amp;LEN(A10))),1)*1,0))</f>
        <v>12</v>
      </c>
    </row>
    <row r="11" spans="1:3" x14ac:dyDescent="0.25">
      <c r="A11" s="13">
        <v>12</v>
      </c>
      <c r="B11" s="13">
        <f t="array" aca="1" ref="B11" ca="1">SUM(MID(A11,ROW(INDIRECT("1:"&amp;LEN(A11))),1)*1)</f>
        <v>3</v>
      </c>
      <c r="C11" s="13">
        <f t="array" aca="1" ref="C11" ca="1">SUM(IFERROR(MID(A11,ROW(INDIRECT("1:"&amp;LEN(A11))),1)*1,0))</f>
        <v>3</v>
      </c>
    </row>
    <row r="12" spans="1:3" x14ac:dyDescent="0.25">
      <c r="A12" s="14">
        <v>98763023</v>
      </c>
      <c r="B12" s="13">
        <f t="array" aca="1" ref="B12" ca="1">SUM(MID(A12,ROW(INDIRECT("1:"&amp;LEN(A12))),1)*1)</f>
        <v>38</v>
      </c>
      <c r="C12" s="13">
        <f t="array" aca="1" ref="C12" ca="1">SUM(IFERROR(MID(A12,ROW(INDIRECT("1:"&amp;LEN(A12))),1)*1,0))</f>
        <v>38</v>
      </c>
    </row>
    <row r="13" spans="1:3" x14ac:dyDescent="0.25">
      <c r="A13" s="14">
        <v>111111111</v>
      </c>
      <c r="B13" s="13">
        <f t="array" aca="1" ref="B13" ca="1">SUM(MID(A13,ROW(INDIRECT("1:"&amp;LEN(A13))),1)*1)</f>
        <v>9</v>
      </c>
      <c r="C13" s="13">
        <f t="array" aca="1" ref="C13" ca="1">SUM(IFERROR(MID(A13,ROW(INDIRECT("1:"&amp;LEN(A13))),1)*1,0))</f>
        <v>9</v>
      </c>
    </row>
  </sheetData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autoPageBreaks="0"/>
  </sheetPr>
  <dimension ref="A1:G9"/>
  <sheetViews>
    <sheetView showGridLines="0" workbookViewId="0"/>
  </sheetViews>
  <sheetFormatPr defaultRowHeight="15" x14ac:dyDescent="0.25"/>
  <cols>
    <col min="1" max="1" width="15.42578125" customWidth="1"/>
    <col min="3" max="4" width="10.5703125" customWidth="1"/>
    <col min="5" max="5" width="10.28515625" customWidth="1"/>
    <col min="6" max="6" width="3.42578125" customWidth="1"/>
  </cols>
  <sheetData>
    <row r="1" spans="1:7" x14ac:dyDescent="0.25">
      <c r="A1" s="3" t="s">
        <v>178</v>
      </c>
      <c r="B1" s="2"/>
      <c r="C1" s="2"/>
      <c r="D1" s="2"/>
      <c r="E1" s="2"/>
      <c r="F1" s="2"/>
      <c r="G1" s="2"/>
    </row>
    <row r="2" spans="1:7" x14ac:dyDescent="0.25">
      <c r="A2" s="2"/>
      <c r="B2" s="2"/>
      <c r="C2" s="2"/>
      <c r="D2" s="2"/>
      <c r="E2" s="2"/>
      <c r="F2" s="2"/>
      <c r="G2" s="2"/>
    </row>
    <row r="3" spans="1:7" x14ac:dyDescent="0.25">
      <c r="A3" s="15" t="s">
        <v>170</v>
      </c>
      <c r="B3" s="15" t="s">
        <v>171</v>
      </c>
      <c r="C3" s="15" t="s">
        <v>172</v>
      </c>
      <c r="D3" s="15" t="s">
        <v>173</v>
      </c>
      <c r="E3" s="15" t="s">
        <v>1</v>
      </c>
      <c r="F3" s="2"/>
      <c r="G3" s="2"/>
    </row>
    <row r="4" spans="1:7" x14ac:dyDescent="0.25">
      <c r="A4" s="13" t="s">
        <v>174</v>
      </c>
      <c r="B4" s="13">
        <v>6</v>
      </c>
      <c r="C4" s="16">
        <v>11.69</v>
      </c>
      <c r="D4" s="17">
        <v>5.2299999999999999E-2</v>
      </c>
      <c r="E4" s="18">
        <f>B4*C4*(1-D4)</f>
        <v>66.471677999999997</v>
      </c>
      <c r="F4" s="2"/>
      <c r="G4" s="2"/>
    </row>
    <row r="5" spans="1:7" x14ac:dyDescent="0.25">
      <c r="A5" s="13" t="s">
        <v>175</v>
      </c>
      <c r="B5" s="13">
        <v>8</v>
      </c>
      <c r="C5" s="16">
        <v>9.74</v>
      </c>
      <c r="D5" s="17">
        <v>5.2299999999999999E-2</v>
      </c>
      <c r="E5" s="18">
        <f>B5*C5*(1-D5)</f>
        <v>73.844784000000004</v>
      </c>
      <c r="F5" s="2"/>
      <c r="G5" s="2"/>
    </row>
    <row r="6" spans="1:7" x14ac:dyDescent="0.25">
      <c r="A6" s="13" t="s">
        <v>176</v>
      </c>
      <c r="B6" s="13">
        <v>3</v>
      </c>
      <c r="C6" s="16">
        <v>9.85</v>
      </c>
      <c r="D6" s="17">
        <v>5.2299999999999999E-2</v>
      </c>
      <c r="E6" s="18">
        <f>B6*C6*(1-D6)</f>
        <v>28.004534999999997</v>
      </c>
      <c r="F6" s="2"/>
      <c r="G6" s="2"/>
    </row>
    <row r="7" spans="1:7" x14ac:dyDescent="0.25">
      <c r="A7" s="3" t="s">
        <v>177</v>
      </c>
      <c r="B7" s="2"/>
      <c r="C7" s="2"/>
      <c r="D7" s="2"/>
      <c r="E7" s="8">
        <f>SUM(E4:E6)</f>
        <v>168.32099700000001</v>
      </c>
      <c r="F7" s="2"/>
      <c r="G7" s="2" t="s">
        <v>179</v>
      </c>
    </row>
    <row r="8" spans="1:7" x14ac:dyDescent="0.25">
      <c r="A8" s="2"/>
      <c r="B8" s="2"/>
      <c r="C8" s="2"/>
      <c r="D8" s="2"/>
      <c r="E8" s="2"/>
      <c r="F8" s="2"/>
      <c r="G8" s="2"/>
    </row>
    <row r="9" spans="1:7" x14ac:dyDescent="0.25">
      <c r="A9" s="2"/>
      <c r="B9" s="2"/>
      <c r="C9" s="2" t="s">
        <v>180</v>
      </c>
      <c r="D9" s="2"/>
      <c r="E9" s="8">
        <f t="array" ref="E9">SUM(ROUND(E4:E6,2))</f>
        <v>168.31</v>
      </c>
      <c r="F9" s="2"/>
      <c r="G9" s="2"/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E22"/>
  <sheetViews>
    <sheetView showGridLines="0" workbookViewId="0"/>
  </sheetViews>
  <sheetFormatPr defaultRowHeight="15" x14ac:dyDescent="0.25"/>
  <cols>
    <col min="1" max="1" width="3.85546875" customWidth="1"/>
    <col min="2" max="2" width="8.140625" customWidth="1"/>
    <col min="3" max="3" width="6.28515625" customWidth="1"/>
    <col min="8" max="8" width="10.7109375" customWidth="1"/>
  </cols>
  <sheetData>
    <row r="1" spans="1:5" x14ac:dyDescent="0.25">
      <c r="A1" s="5" t="s">
        <v>193</v>
      </c>
    </row>
    <row r="3" spans="1:5" x14ac:dyDescent="0.25">
      <c r="B3" s="1" t="s">
        <v>186</v>
      </c>
      <c r="D3" s="1"/>
    </row>
    <row r="4" spans="1:5" x14ac:dyDescent="0.25">
      <c r="B4" s="25">
        <v>1</v>
      </c>
      <c r="D4" s="46">
        <v>3</v>
      </c>
      <c r="E4" s="47" t="s">
        <v>190</v>
      </c>
    </row>
    <row r="5" spans="1:5" x14ac:dyDescent="0.25">
      <c r="B5" s="25">
        <v>2</v>
      </c>
      <c r="D5" s="46">
        <f t="array" aca="1" ref="D5" ca="1">IF(n=0,0,SUM(IF(MOD(ROW(INDIRECT("1:"&amp;COUNT(Data)))-1,n)=0,Data,"")))</f>
        <v>70</v>
      </c>
      <c r="E5" s="47" t="s">
        <v>191</v>
      </c>
    </row>
    <row r="6" spans="1:5" x14ac:dyDescent="0.25">
      <c r="B6" s="25">
        <v>3</v>
      </c>
    </row>
    <row r="7" spans="1:5" x14ac:dyDescent="0.25">
      <c r="B7" s="25">
        <v>4</v>
      </c>
    </row>
    <row r="8" spans="1:5" x14ac:dyDescent="0.25">
      <c r="B8" s="25">
        <v>5</v>
      </c>
    </row>
    <row r="9" spans="1:5" x14ac:dyDescent="0.25">
      <c r="B9" s="25">
        <v>6</v>
      </c>
    </row>
    <row r="10" spans="1:5" x14ac:dyDescent="0.25">
      <c r="B10" s="25">
        <v>7</v>
      </c>
    </row>
    <row r="11" spans="1:5" x14ac:dyDescent="0.25">
      <c r="B11" s="25">
        <v>8</v>
      </c>
    </row>
    <row r="12" spans="1:5" x14ac:dyDescent="0.25">
      <c r="B12" s="25">
        <v>9</v>
      </c>
    </row>
    <row r="13" spans="1:5" x14ac:dyDescent="0.25">
      <c r="B13" s="25">
        <v>10</v>
      </c>
    </row>
    <row r="14" spans="1:5" x14ac:dyDescent="0.25">
      <c r="B14" s="25">
        <v>11</v>
      </c>
    </row>
    <row r="15" spans="1:5" x14ac:dyDescent="0.25">
      <c r="B15" s="25">
        <v>12</v>
      </c>
    </row>
    <row r="16" spans="1:5" x14ac:dyDescent="0.25">
      <c r="B16" s="25">
        <v>13</v>
      </c>
    </row>
    <row r="17" spans="2:2" x14ac:dyDescent="0.25">
      <c r="B17" s="25">
        <v>14</v>
      </c>
    </row>
    <row r="18" spans="2:2" x14ac:dyDescent="0.25">
      <c r="B18" s="25">
        <v>15</v>
      </c>
    </row>
    <row r="19" spans="2:2" x14ac:dyDescent="0.25">
      <c r="B19" s="25">
        <v>16</v>
      </c>
    </row>
    <row r="20" spans="2:2" x14ac:dyDescent="0.25">
      <c r="B20" s="25">
        <v>17</v>
      </c>
    </row>
    <row r="21" spans="2:2" x14ac:dyDescent="0.25">
      <c r="B21" s="25">
        <v>18</v>
      </c>
    </row>
    <row r="22" spans="2:2" x14ac:dyDescent="0.25">
      <c r="B22" s="25">
        <v>19</v>
      </c>
    </row>
  </sheetData>
  <phoneticPr fontId="0" type="noConversion"/>
  <printOptions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B8"/>
  <sheetViews>
    <sheetView showGridLines="0" workbookViewId="0"/>
  </sheetViews>
  <sheetFormatPr defaultRowHeight="15" x14ac:dyDescent="0.25"/>
  <sheetData>
    <row r="1" spans="1:2" x14ac:dyDescent="0.25">
      <c r="A1" s="3" t="s">
        <v>181</v>
      </c>
      <c r="B1" s="2"/>
    </row>
    <row r="2" spans="1:2" x14ac:dyDescent="0.25">
      <c r="A2" s="2"/>
      <c r="B2" s="2"/>
    </row>
    <row r="3" spans="1:2" x14ac:dyDescent="0.25">
      <c r="A3" s="2"/>
      <c r="B3" s="2"/>
    </row>
    <row r="4" spans="1:2" x14ac:dyDescent="0.25">
      <c r="A4" s="19" t="s">
        <v>198</v>
      </c>
      <c r="B4" s="13" t="str">
        <f t="array" aca="1" ref="B4" ca="1">MID(A4,MATCH(0,(ISERROR(MID(A4,ROW(INDIRECT("1:"&amp;LEN(A4))),1)*1)*1),0),LEN(A4)-SUM((ISERROR(MID(A4,ROW(INDIRECT("1:"&amp;LEN(A4))),1)*1)*1)))</f>
        <v>123</v>
      </c>
    </row>
    <row r="5" spans="1:2" x14ac:dyDescent="0.25">
      <c r="A5" s="19" t="s">
        <v>201</v>
      </c>
      <c r="B5" s="13" t="str">
        <f t="array" aca="1" ref="B5" ca="1">MID(A5,MATCH(0,(ISERROR(MID(A5,ROW(INDIRECT("1:"&amp;LEN(A5))),1)*1)*1),0),LEN(A5)-SUM((ISERROR(MID(A5,ROW(INDIRECT("1:"&amp;LEN(A5))),1)*1)*1)))</f>
        <v>656</v>
      </c>
    </row>
    <row r="6" spans="1:2" x14ac:dyDescent="0.25">
      <c r="A6" s="19" t="s">
        <v>200</v>
      </c>
      <c r="B6" s="13" t="str">
        <f t="array" aca="1" ref="B6" ca="1">MID(A6,MATCH(0,(ISERROR(MID(A6,ROW(INDIRECT("1:"&amp;LEN(A6))),1)*1)*1),0),LEN(A6)-SUM((ISERROR(MID(A6,ROW(INDIRECT("1:"&amp;LEN(A6))),1)*1)*1)))</f>
        <v>666</v>
      </c>
    </row>
    <row r="7" spans="1:2" x14ac:dyDescent="0.25">
      <c r="A7" s="19" t="s">
        <v>199</v>
      </c>
      <c r="B7" s="13" t="str">
        <f t="array" aca="1" ref="B7" ca="1">MID(A7,MATCH(0,(ISERROR(MID(A7,ROW(INDIRECT("1:"&amp;LEN(A7))),1)*1)*1),0),LEN(A7)-SUM((ISERROR(MID(A7,ROW(INDIRECT("1:"&amp;LEN(A7))),1)*1)*1)))</f>
        <v>1093</v>
      </c>
    </row>
    <row r="8" spans="1:2" x14ac:dyDescent="0.25">
      <c r="A8" s="19" t="s">
        <v>182</v>
      </c>
      <c r="B8" s="13" t="str">
        <f t="array" aca="1" ref="B8" ca="1">MID(A8,MATCH(0,(ISERROR(MID(A8,ROW(INDIRECT("1:"&amp;LEN(A8))),1)*1)*1),0),LEN(A8)-SUM((ISERROR(MID(A8,ROW(INDIRECT("1:"&amp;LEN(A8))),1)*1)*1)))</f>
        <v>5T</v>
      </c>
    </row>
  </sheetData>
  <phoneticPr fontId="1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D21"/>
  <sheetViews>
    <sheetView showGridLines="0" workbookViewId="0"/>
  </sheetViews>
  <sheetFormatPr defaultRowHeight="15" x14ac:dyDescent="0.25"/>
  <cols>
    <col min="3" max="3" width="15.7109375" customWidth="1"/>
  </cols>
  <sheetData>
    <row r="1" spans="1:4" x14ac:dyDescent="0.25">
      <c r="A1" s="3" t="s">
        <v>184</v>
      </c>
      <c r="B1" s="2"/>
      <c r="C1" s="2"/>
      <c r="D1" s="2"/>
    </row>
    <row r="2" spans="1:4" x14ac:dyDescent="0.25">
      <c r="A2" s="2"/>
      <c r="B2" s="2"/>
      <c r="C2" s="2"/>
      <c r="D2" s="2"/>
    </row>
    <row r="3" spans="1:4" x14ac:dyDescent="0.25">
      <c r="A3" s="20">
        <v>-12</v>
      </c>
      <c r="B3" s="2"/>
      <c r="C3" s="33" t="s">
        <v>221</v>
      </c>
      <c r="D3" s="33">
        <v>45</v>
      </c>
    </row>
    <row r="4" spans="1:4" x14ac:dyDescent="0.25">
      <c r="A4" s="20">
        <v>203</v>
      </c>
      <c r="B4" s="2"/>
      <c r="C4" s="33" t="s">
        <v>183</v>
      </c>
      <c r="D4" s="48">
        <f t="array" ref="D4">INDEX(Data,MATCH(SMALL(ABS(Target-Data),1),ABS(Target-Data),0))</f>
        <v>48</v>
      </c>
    </row>
    <row r="5" spans="1:4" x14ac:dyDescent="0.25">
      <c r="A5" s="20">
        <v>566</v>
      </c>
      <c r="B5" s="2"/>
      <c r="C5" s="2"/>
      <c r="D5" s="2"/>
    </row>
    <row r="6" spans="1:4" x14ac:dyDescent="0.25">
      <c r="A6" s="20">
        <v>12</v>
      </c>
      <c r="B6" s="2"/>
      <c r="C6" s="2"/>
      <c r="D6" s="2"/>
    </row>
    <row r="7" spans="1:4" x14ac:dyDescent="0.25">
      <c r="A7" s="20">
        <v>20</v>
      </c>
      <c r="B7" s="2"/>
      <c r="C7" s="2"/>
      <c r="D7" s="2"/>
    </row>
    <row r="8" spans="1:4" x14ac:dyDescent="0.25">
      <c r="A8" s="20">
        <v>21</v>
      </c>
      <c r="B8" s="2"/>
      <c r="C8" s="2"/>
      <c r="D8" s="2"/>
    </row>
    <row r="9" spans="1:4" x14ac:dyDescent="0.25">
      <c r="A9" s="20">
        <v>40</v>
      </c>
      <c r="B9" s="2"/>
      <c r="C9" s="2"/>
      <c r="D9" s="2"/>
    </row>
    <row r="10" spans="1:4" x14ac:dyDescent="0.25">
      <c r="A10" s="20">
        <v>48</v>
      </c>
      <c r="B10" s="2"/>
      <c r="C10" s="2"/>
      <c r="D10" s="2"/>
    </row>
    <row r="11" spans="1:4" x14ac:dyDescent="0.25">
      <c r="A11" s="20">
        <v>56</v>
      </c>
      <c r="B11" s="2"/>
      <c r="C11" s="2"/>
      <c r="D11" s="2"/>
    </row>
    <row r="12" spans="1:4" x14ac:dyDescent="0.25">
      <c r="A12" s="20">
        <v>72</v>
      </c>
      <c r="B12" s="2"/>
      <c r="C12" s="2"/>
      <c r="D12" s="2"/>
    </row>
    <row r="13" spans="1:4" x14ac:dyDescent="0.25">
      <c r="A13" s="20">
        <v>102</v>
      </c>
      <c r="B13" s="2"/>
      <c r="C13" s="2"/>
      <c r="D13" s="2"/>
    </row>
    <row r="14" spans="1:4" x14ac:dyDescent="0.25">
      <c r="A14" s="20">
        <v>109</v>
      </c>
      <c r="B14" s="2"/>
      <c r="C14" s="2"/>
      <c r="D14" s="2"/>
    </row>
    <row r="15" spans="1:4" x14ac:dyDescent="0.25">
      <c r="A15" s="20">
        <v>96</v>
      </c>
      <c r="B15" s="2"/>
      <c r="C15" s="2"/>
      <c r="D15" s="2"/>
    </row>
    <row r="16" spans="1:4" x14ac:dyDescent="0.25">
      <c r="A16" s="20">
        <v>97</v>
      </c>
      <c r="B16" s="2"/>
      <c r="C16" s="2"/>
      <c r="D16" s="2"/>
    </row>
    <row r="17" spans="1:4" x14ac:dyDescent="0.25">
      <c r="A17" s="20">
        <v>105</v>
      </c>
      <c r="B17" s="2"/>
      <c r="C17" s="2"/>
      <c r="D17" s="2"/>
    </row>
    <row r="18" spans="1:4" x14ac:dyDescent="0.25">
      <c r="A18" s="20">
        <v>137</v>
      </c>
      <c r="B18" s="2"/>
      <c r="C18" s="2"/>
      <c r="D18" s="2"/>
    </row>
    <row r="19" spans="1:4" x14ac:dyDescent="0.25">
      <c r="A19" s="20">
        <v>1234</v>
      </c>
      <c r="B19" s="2"/>
      <c r="C19" s="2"/>
      <c r="D19" s="2"/>
    </row>
    <row r="20" spans="1:4" x14ac:dyDescent="0.25">
      <c r="A20" s="20">
        <v>165</v>
      </c>
      <c r="B20" s="2"/>
      <c r="C20" s="2"/>
      <c r="D20" s="2"/>
    </row>
    <row r="21" spans="1:4" x14ac:dyDescent="0.25">
      <c r="A21" s="20">
        <v>7</v>
      </c>
      <c r="B21" s="2"/>
      <c r="C21" s="2"/>
      <c r="D21" s="2"/>
    </row>
  </sheetData>
  <phoneticPr fontId="1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F16"/>
  <sheetViews>
    <sheetView showGridLines="0" workbookViewId="0"/>
  </sheetViews>
  <sheetFormatPr defaultRowHeight="15" x14ac:dyDescent="0.25"/>
  <cols>
    <col min="4" max="4" width="6.5703125" customWidth="1"/>
    <col min="5" max="6" width="10.28515625" customWidth="1"/>
  </cols>
  <sheetData>
    <row r="1" spans="1:6" x14ac:dyDescent="0.25">
      <c r="A1" s="3" t="s">
        <v>185</v>
      </c>
      <c r="B1" s="2"/>
      <c r="C1" s="2"/>
      <c r="D1" s="2"/>
      <c r="E1" s="2"/>
    </row>
    <row r="2" spans="1:6" x14ac:dyDescent="0.25">
      <c r="A2" s="3"/>
      <c r="B2" s="27"/>
      <c r="C2" s="27"/>
      <c r="D2" s="27"/>
      <c r="E2" s="27"/>
    </row>
    <row r="3" spans="1:6" x14ac:dyDescent="0.25">
      <c r="A3" s="2"/>
      <c r="B3" s="2"/>
      <c r="C3" s="2"/>
      <c r="D3" s="2"/>
      <c r="E3" s="49" t="s">
        <v>223</v>
      </c>
      <c r="F3" s="49" t="s">
        <v>224</v>
      </c>
    </row>
    <row r="4" spans="1:6" x14ac:dyDescent="0.25">
      <c r="A4" s="50" t="s">
        <v>222</v>
      </c>
      <c r="B4" s="50"/>
      <c r="C4" s="50"/>
      <c r="D4" s="50"/>
      <c r="E4" s="49">
        <f t="array" ref="E4">INDEX(A1:A501,MAX(ROW(A1:A501)*(A1:A501&lt;&gt;"")))</f>
        <v>101</v>
      </c>
      <c r="F4" s="49">
        <f>LOOKUP(2,1/(A:A&lt;&gt;""),A:A )</f>
        <v>101</v>
      </c>
    </row>
    <row r="5" spans="1:6" x14ac:dyDescent="0.25">
      <c r="A5" s="50" t="s">
        <v>225</v>
      </c>
      <c r="B5" s="50"/>
      <c r="C5" s="50"/>
      <c r="D5" s="50"/>
      <c r="E5" s="49">
        <f t="array" ref="E5">INDEX(16:16,MAX(COLUMN(16:16)*(16:16&lt;&gt;"")))</f>
        <v>45</v>
      </c>
      <c r="F5" s="49">
        <f>LOOKUP(2,1/(16:16&lt;&gt;""),16:16 )</f>
        <v>45</v>
      </c>
    </row>
    <row r="6" spans="1:6" x14ac:dyDescent="0.25">
      <c r="A6" s="2"/>
      <c r="B6" s="2"/>
      <c r="C6" s="2"/>
    </row>
    <row r="7" spans="1:6" x14ac:dyDescent="0.25">
      <c r="A7" s="2">
        <v>5</v>
      </c>
      <c r="B7" s="2">
        <v>1</v>
      </c>
      <c r="C7" s="2"/>
      <c r="D7" s="2"/>
      <c r="E7" s="2"/>
    </row>
    <row r="8" spans="1:6" x14ac:dyDescent="0.25">
      <c r="A8" s="2">
        <v>23</v>
      </c>
      <c r="B8" s="2">
        <f>B7+1</f>
        <v>2</v>
      </c>
      <c r="C8" s="2"/>
      <c r="D8" s="2"/>
      <c r="E8" s="2"/>
    </row>
    <row r="9" spans="1:6" x14ac:dyDescent="0.25">
      <c r="A9" s="2">
        <v>43</v>
      </c>
      <c r="B9" s="2">
        <f t="shared" ref="B9:B16" si="0">B8+1</f>
        <v>3</v>
      </c>
      <c r="C9" s="2"/>
      <c r="D9" s="2"/>
      <c r="E9" s="2"/>
    </row>
    <row r="10" spans="1:6" x14ac:dyDescent="0.25">
      <c r="A10" s="2">
        <v>2</v>
      </c>
      <c r="B10" s="2">
        <f t="shared" si="0"/>
        <v>4</v>
      </c>
      <c r="C10" s="2"/>
      <c r="D10" s="2"/>
      <c r="E10" s="2"/>
    </row>
    <row r="11" spans="1:6" x14ac:dyDescent="0.25">
      <c r="A11" s="2"/>
      <c r="B11" s="2">
        <f t="shared" si="0"/>
        <v>5</v>
      </c>
      <c r="C11" s="2"/>
      <c r="D11" s="2"/>
      <c r="E11" s="2"/>
    </row>
    <row r="12" spans="1:6" x14ac:dyDescent="0.25">
      <c r="A12" s="2">
        <v>2</v>
      </c>
      <c r="B12" s="2">
        <f t="shared" si="0"/>
        <v>6</v>
      </c>
      <c r="C12" s="2"/>
      <c r="D12" s="2"/>
      <c r="E12" s="2"/>
    </row>
    <row r="13" spans="1:6" x14ac:dyDescent="0.25">
      <c r="A13" s="2">
        <v>2</v>
      </c>
      <c r="B13" s="2">
        <f t="shared" si="0"/>
        <v>7</v>
      </c>
      <c r="C13" s="2"/>
      <c r="D13" s="2"/>
      <c r="E13" s="2"/>
    </row>
    <row r="14" spans="1:6" x14ac:dyDescent="0.25">
      <c r="A14" s="2">
        <v>54</v>
      </c>
      <c r="B14" s="2">
        <f t="shared" si="0"/>
        <v>8</v>
      </c>
      <c r="C14" s="2"/>
      <c r="D14" s="2"/>
      <c r="E14" s="2"/>
    </row>
    <row r="15" spans="1:6" x14ac:dyDescent="0.25">
      <c r="A15" s="2"/>
      <c r="B15" s="2">
        <f t="shared" si="0"/>
        <v>9</v>
      </c>
      <c r="C15" s="2"/>
      <c r="D15" s="2"/>
      <c r="E15" s="2"/>
    </row>
    <row r="16" spans="1:6" x14ac:dyDescent="0.25">
      <c r="A16" s="2">
        <v>101</v>
      </c>
      <c r="B16" s="2">
        <f t="shared" si="0"/>
        <v>10</v>
      </c>
      <c r="C16" s="2">
        <v>45</v>
      </c>
      <c r="D16" s="2"/>
      <c r="E16" s="2"/>
    </row>
  </sheetData>
  <mergeCells count="2">
    <mergeCell ref="A4:D4"/>
    <mergeCell ref="A5:D5"/>
  </mergeCells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2009-07-30T22:37:37Z</outs:dateTime>
      <outs:isPinned>true</outs:isPinned>
    </outs:relatedDate>
    <outs:relatedDate>
      <outs:type>2</outs:type>
      <outs:displayName>Created</outs:displayName>
      <outs:dateTime>1999-06-23T22:42:26Z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600DC0A5-0BF6-405B-B2E0-1EFEA1317DFB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19</vt:i4>
      </vt:variant>
    </vt:vector>
  </HeadingPairs>
  <TitlesOfParts>
    <vt:vector size="37" baseType="lpstr">
      <vt:lpstr>Intro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Sheet10!Data</vt:lpstr>
      <vt:lpstr>Sheet14!Data</vt:lpstr>
      <vt:lpstr>Sheet16!Data</vt:lpstr>
      <vt:lpstr>Sheet2!data</vt:lpstr>
      <vt:lpstr>Sheet3!Data</vt:lpstr>
      <vt:lpstr>Sheet4!Data</vt:lpstr>
      <vt:lpstr>Sheet5!Data</vt:lpstr>
      <vt:lpstr>Sheet8!Data</vt:lpstr>
      <vt:lpstr>Sheet9!Data</vt:lpstr>
      <vt:lpstr>Sheet11!Master</vt:lpstr>
      <vt:lpstr>Sheet7!MyData</vt:lpstr>
      <vt:lpstr>Sheet11!MyList</vt:lpstr>
      <vt:lpstr>Sheet14!n</vt:lpstr>
      <vt:lpstr>Sheet9!n</vt:lpstr>
      <vt:lpstr>Sheet6!NameList</vt:lpstr>
      <vt:lpstr>Sheet16!Target</vt:lpstr>
      <vt:lpstr>Sheet6!TheName</vt:lpstr>
      <vt:lpstr>Sheet9!Value</vt:lpstr>
      <vt:lpstr>Sheet7!YourData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single-cell array formulas.xlsx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1999-06-23T22:42:26Z</dcterms:created>
  <dcterms:modified xsi:type="dcterms:W3CDTF">2015-09-24T19:58:25Z</dcterms:modified>
  <cp:category>Excel 2016 Bible</cp:category>
</cp:coreProperties>
</file>